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9320" windowHeight="12060"/>
  </bookViews>
  <sheets>
    <sheet name="42801 - Доходы бюджета" sheetId="1" r:id="rId1"/>
  </sheets>
  <calcPr calcId="124519"/>
</workbook>
</file>

<file path=xl/calcChain.xml><?xml version="1.0" encoding="utf-8"?>
<calcChain xmlns="http://schemas.openxmlformats.org/spreadsheetml/2006/main">
  <c r="D133" i="1"/>
  <c r="D131"/>
  <c r="D127"/>
  <c r="C127"/>
  <c r="D172" l="1"/>
  <c r="C172"/>
  <c r="D170"/>
  <c r="E170" s="1"/>
  <c r="C170"/>
  <c r="C169" s="1"/>
  <c r="C168" s="1"/>
  <c r="D166"/>
  <c r="D165" s="1"/>
  <c r="C166"/>
  <c r="D163"/>
  <c r="D161"/>
  <c r="C163"/>
  <c r="C161"/>
  <c r="C156" s="1"/>
  <c r="C159"/>
  <c r="E159" s="1"/>
  <c r="D157"/>
  <c r="C157"/>
  <c r="D154"/>
  <c r="C154"/>
  <c r="D152"/>
  <c r="C152"/>
  <c r="D150"/>
  <c r="C150"/>
  <c r="D148"/>
  <c r="C148"/>
  <c r="D146"/>
  <c r="C146"/>
  <c r="D144"/>
  <c r="C144"/>
  <c r="D142"/>
  <c r="C142"/>
  <c r="D140"/>
  <c r="C140"/>
  <c r="D138"/>
  <c r="C138"/>
  <c r="D136"/>
  <c r="C136"/>
  <c r="D122"/>
  <c r="C133"/>
  <c r="E133" s="1"/>
  <c r="C131"/>
  <c r="C129"/>
  <c r="C125"/>
  <c r="E125" s="1"/>
  <c r="C123"/>
  <c r="E123" s="1"/>
  <c r="D120"/>
  <c r="C120"/>
  <c r="D118"/>
  <c r="C118"/>
  <c r="D116"/>
  <c r="C116"/>
  <c r="D111"/>
  <c r="D109"/>
  <c r="D106"/>
  <c r="C106"/>
  <c r="D103"/>
  <c r="C101"/>
  <c r="C100" s="1"/>
  <c r="E100" s="1"/>
  <c r="D94"/>
  <c r="C94"/>
  <c r="C92"/>
  <c r="E92" s="1"/>
  <c r="C90"/>
  <c r="D86"/>
  <c r="C86"/>
  <c r="D82"/>
  <c r="D81" s="1"/>
  <c r="C82"/>
  <c r="C81" s="1"/>
  <c r="D79"/>
  <c r="D78" s="1"/>
  <c r="C79"/>
  <c r="C78" s="1"/>
  <c r="E78" s="1"/>
  <c r="D76"/>
  <c r="C76"/>
  <c r="D73"/>
  <c r="D72" s="1"/>
  <c r="C73"/>
  <c r="D70"/>
  <c r="C70"/>
  <c r="D69"/>
  <c r="C69"/>
  <c r="D63"/>
  <c r="C63"/>
  <c r="C62" s="1"/>
  <c r="D62"/>
  <c r="D60"/>
  <c r="D59" s="1"/>
  <c r="C60"/>
  <c r="C59" s="1"/>
  <c r="D54"/>
  <c r="C54"/>
  <c r="E56"/>
  <c r="D57"/>
  <c r="C57"/>
  <c r="D51"/>
  <c r="C51"/>
  <c r="D47"/>
  <c r="C47"/>
  <c r="C46" s="1"/>
  <c r="D46"/>
  <c r="D44"/>
  <c r="C44"/>
  <c r="D41"/>
  <c r="D40" s="1"/>
  <c r="C41"/>
  <c r="C40" s="1"/>
  <c r="D35"/>
  <c r="C35"/>
  <c r="C34" s="1"/>
  <c r="D37"/>
  <c r="C37"/>
  <c r="D32"/>
  <c r="C32"/>
  <c r="D29"/>
  <c r="C29"/>
  <c r="D26"/>
  <c r="C26"/>
  <c r="D22"/>
  <c r="C22"/>
  <c r="D19"/>
  <c r="C19"/>
  <c r="D12"/>
  <c r="D11" s="1"/>
  <c r="C12"/>
  <c r="E13"/>
  <c r="E14"/>
  <c r="E20"/>
  <c r="E23"/>
  <c r="E25"/>
  <c r="E27"/>
  <c r="E30"/>
  <c r="E36"/>
  <c r="E38"/>
  <c r="E39"/>
  <c r="E42"/>
  <c r="E44"/>
  <c r="E45"/>
  <c r="E47"/>
  <c r="E48"/>
  <c r="E52"/>
  <c r="E55"/>
  <c r="E58"/>
  <c r="E63"/>
  <c r="E64"/>
  <c r="E65"/>
  <c r="E66"/>
  <c r="E67"/>
  <c r="E70"/>
  <c r="E71"/>
  <c r="E74"/>
  <c r="E79"/>
  <c r="E80"/>
  <c r="E87"/>
  <c r="E88"/>
  <c r="E90"/>
  <c r="E91"/>
  <c r="E93"/>
  <c r="E96"/>
  <c r="E99"/>
  <c r="E101"/>
  <c r="E102"/>
  <c r="E106"/>
  <c r="E107"/>
  <c r="E117"/>
  <c r="E119"/>
  <c r="E121"/>
  <c r="E124"/>
  <c r="E126"/>
  <c r="E127"/>
  <c r="E128"/>
  <c r="E130"/>
  <c r="E131"/>
  <c r="E132"/>
  <c r="E134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8"/>
  <c r="E160"/>
  <c r="E162"/>
  <c r="E164"/>
  <c r="E171"/>
  <c r="D34" l="1"/>
  <c r="E34" s="1"/>
  <c r="D43"/>
  <c r="E116"/>
  <c r="C122"/>
  <c r="E163"/>
  <c r="E69"/>
  <c r="D68"/>
  <c r="C43"/>
  <c r="E73"/>
  <c r="D75"/>
  <c r="C75"/>
  <c r="D85"/>
  <c r="D115"/>
  <c r="D135"/>
  <c r="D156"/>
  <c r="E156" s="1"/>
  <c r="E43"/>
  <c r="E122"/>
  <c r="E120"/>
  <c r="E118"/>
  <c r="E161"/>
  <c r="C165"/>
  <c r="D169"/>
  <c r="E169" s="1"/>
  <c r="E157"/>
  <c r="D114"/>
  <c r="E136"/>
  <c r="C135"/>
  <c r="E135" s="1"/>
  <c r="E129"/>
  <c r="D108"/>
  <c r="E86"/>
  <c r="C85"/>
  <c r="E85" s="1"/>
  <c r="C72"/>
  <c r="E72" s="1"/>
  <c r="E62"/>
  <c r="E54"/>
  <c r="D53"/>
  <c r="D50" s="1"/>
  <c r="E57"/>
  <c r="C53"/>
  <c r="C50" s="1"/>
  <c r="E51"/>
  <c r="D168"/>
  <c r="E168" s="1"/>
  <c r="C115"/>
  <c r="E46"/>
  <c r="E41"/>
  <c r="E12"/>
  <c r="E19"/>
  <c r="C18"/>
  <c r="C17" s="1"/>
  <c r="E29"/>
  <c r="E37"/>
  <c r="C11"/>
  <c r="E22"/>
  <c r="E35"/>
  <c r="E40"/>
  <c r="E26"/>
  <c r="D18"/>
  <c r="D17" s="1"/>
  <c r="C68" l="1"/>
  <c r="E68"/>
  <c r="E50"/>
  <c r="D113"/>
  <c r="E115"/>
  <c r="C114"/>
  <c r="D10"/>
  <c r="E53"/>
  <c r="E11"/>
  <c r="C10"/>
  <c r="E17"/>
  <c r="E18"/>
  <c r="D9" l="1"/>
  <c r="E114"/>
  <c r="C113"/>
  <c r="E113" s="1"/>
  <c r="E10"/>
  <c r="C9" l="1"/>
  <c r="E9" s="1"/>
</calcChain>
</file>

<file path=xl/comments1.xml><?xml version="1.0" encoding="utf-8"?>
<comments xmlns="http://schemas.openxmlformats.org/spreadsheetml/2006/main">
  <authors>
    <author>02-2223</author>
  </authors>
  <commentList>
    <comment ref="C9" authorId="0">
      <text>
        <r>
          <rPr>
            <b/>
            <sz val="8"/>
            <color indexed="81"/>
            <rFont val="Tahoma"/>
            <charset val="1"/>
          </rPr>
          <t>4 278 958,1</t>
        </r>
      </text>
    </comment>
    <comment ref="D9" authorId="0">
      <text>
        <r>
          <rPr>
            <b/>
            <sz val="8"/>
            <color indexed="81"/>
            <rFont val="Tahoma"/>
            <charset val="1"/>
          </rPr>
          <t>1 807 237,8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 xml:space="preserve">745 442,847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D10" authorId="0">
      <text>
        <r>
          <rPr>
            <b/>
            <sz val="8"/>
            <color indexed="81"/>
            <rFont val="Tahoma"/>
            <charset val="1"/>
          </rPr>
          <t xml:space="preserve">446 464,9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<sst xmlns="http://schemas.openxmlformats.org/spreadsheetml/2006/main" count="361" uniqueCount="347">
  <si>
    <t>Наименование показателя</t>
  </si>
  <si>
    <t>Код дохода по КД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</si>
  <si>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</si>
  <si>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</si>
  <si>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</si>
  <si>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</si>
  <si>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</si>
  <si>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</si>
  <si>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</si>
  <si>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</si>
  <si>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</si>
  <si>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</si>
  <si>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</si>
  <si>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</si>
  <si>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</si>
  <si>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</si>
  <si>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</si>
  <si>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</si>
  <si>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</si>
  <si>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</si>
  <si>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</si>
  <si>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</si>
  <si>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</si>
  <si>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</si>
  <si>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</si>
  <si>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</si>
  <si>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</si>
  <si>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</si>
  <si>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</si>
  <si>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</si>
  <si>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</si>
  <si>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</si>
  <si>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</si>
  <si>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</si>
  <si>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</si>
  <si>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</si>
  <si>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</si>
  <si>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</si>
  <si>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</si>
  <si>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</si>
  <si>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</si>
  <si>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</si>
  <si>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</si>
  <si>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</si>
  <si>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</si>
  <si>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</si>
  <si>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</si>
  <si>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000  1  05  04020  02  0000  110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</si>
  <si>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</si>
  <si>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</si>
  <si>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</si>
  <si>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</si>
  <si>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</si>
  <si>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000  1  06  01030  05  0000  110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</si>
  <si>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</si>
  <si>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</si>
  <si>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</si>
  <si>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</si>
  <si>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</si>
  <si>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</si>
  <si>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</si>
  <si>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</si>
  <si>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</si>
  <si>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</si>
  <si>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</si>
  <si>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000  1  06  06023  05  0000  110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</si>
  <si>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</si>
  <si>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</si>
  <si>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</si>
  <si>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</si>
  <si>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</si>
  <si>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</si>
  <si>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</si>
  <si>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</si>
  <si>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</si>
  <si>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000  1  08  07080  01  0000  110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</si>
  <si>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</si>
  <si>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000  1  08  07084  01  0000  110</t>
  </si>
  <si>
    <t>Государственная пошлина за выдачу разрешения на установку рекламной конструкции</t>
  </si>
  <si>
    <t>000  1  08  07150  01  0000  110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</si>
  <si>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</si>
  <si>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</si>
  <si>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</t>
  </si>
  <si>
    <t>000  1  11  03000  00  0000  120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</si>
  <si>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</si>
  <si>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</si>
  <si>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</si>
  <si>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</si>
  <si>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</si>
  <si>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</si>
  <si>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</si>
  <si>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</si>
  <si>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</si>
  <si>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</si>
  <si>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</si>
  <si>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</si>
  <si>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</si>
  <si>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</si>
  <si>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</si>
  <si>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000  1  11  09000  00  0000  120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</si>
  <si>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</si>
  <si>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</si>
  <si>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</si>
  <si>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000  1  11  09045  05  0000  120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</si>
  <si>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</si>
  <si>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</si>
  <si>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</si>
  <si>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</si>
  <si>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</si>
  <si>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</si>
  <si>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</si>
  <si>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</si>
  <si>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</si>
  <si>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</si>
  <si>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</si>
  <si>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</si>
  <si>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</si>
  <si>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</si>
  <si>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</si>
  <si>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</si>
  <si>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</si>
  <si>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</si>
  <si>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</si>
  <si>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</si>
  <si>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компенсации затрат государства</t>
  </si>
  <si>
    <t>000  1  13  02000  00  0000  130</t>
  </si>
  <si>
    <t xml:space="preserve">Прочие доходы от компенсации затрат государства </t>
  </si>
  <si>
    <t>000  1  13  02990  00  0000  130</t>
  </si>
  <si>
    <t>Прочие доходы от компенсации затрат бюджетов муниципальных районов</t>
  </si>
  <si>
    <t>000  1  13  02995  05  0000  130</t>
  </si>
  <si>
    <t>ДОХОДЫ ОТ ПРОДАЖИ МАТЕРИАЛЬНЫХ И НЕМАТЕРИАЛЬНЫХ АКТИВОВ</t>
  </si>
  <si>
    <t>000  1  14  00000  00  0000  000</t>
  </si>
  <si>
    <t>Доходы от продажи квартир</t>
  </si>
  <si>
    <t>000  1  14  01000  00  0000  410</t>
  </si>
  <si>
    <t>Доходы от продажи квартир, находящихся в собственности муниципальных районов</t>
  </si>
  <si>
    <t>000  1  14  01050  05  0000  410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</si>
  <si>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</si>
  <si>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</si>
  <si>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</si>
  <si>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</si>
  <si>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</si>
  <si>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</si>
  <si>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</si>
  <si>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</si>
  <si>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</si>
  <si>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</si>
  <si>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межселенных территорий муниципальных районов</t>
  </si>
  <si>
    <t>000  1  14  06013  05  0000  430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</si>
  <si>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</si>
  <si>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</si>
  <si>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</si>
  <si>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</si>
  <si>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</si>
  <si>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</si>
  <si>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пунктом 1 статьи 1293,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</si>
  <si>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</si>
  <si>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</si>
  <si>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</si>
  <si>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</si>
  <si>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</si>
  <si>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</si>
  <si>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000  1  16  08000  01  0000  140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</si>
  <si>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</si>
  <si>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000  1  16  08010  01  0000  140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</si>
  <si>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</si>
  <si>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</si>
  <si>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</si>
  <si>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000  1  16  21050  05  0000  140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</si>
  <si>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</si>
  <si>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</si>
  <si>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законодательства Российской Федерации о недрах</t>
  </si>
  <si>
    <t>000  1  16  25010  01  0000  140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</si>
  <si>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</si>
  <si>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000  1  16  25030  01  0000  140</t>
  </si>
  <si>
    <t>Денежные взыскания (штрафы) за нарушение законодательства в области охраны окружающей среды</t>
  </si>
  <si>
    <t>000  1  16  25050  01  0000  140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</si>
  <si>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</si>
  <si>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</si>
  <si>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</si>
  <si>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</si>
  <si>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</si>
  <si>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</si>
  <si>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</si>
  <si>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000  1  16  30010  01  0000  140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</si>
  <si>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</si>
  <si>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000  1  16  30014  01  0000  140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</si>
  <si>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</si>
  <si>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000  1  16  33000  00  0000  140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</si>
  <si>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</si>
  <si>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000  1  16  33050  05  0000  140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</si>
  <si>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</si>
  <si>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</si>
  <si>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</si>
  <si>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</si>
  <si>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</si>
  <si>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</si>
  <si>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</si>
  <si>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</si>
  <si>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</si>
  <si>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</si>
  <si>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</si>
  <si>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</si>
  <si>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</si>
  <si>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</si>
  <si>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</si>
  <si>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</si>
  <si>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</si>
  <si>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</si>
  <si>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</si>
  <si>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</si>
  <si>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</si>
  <si>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</si>
  <si>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</si>
  <si>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</si>
  <si>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</si>
  <si>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</si>
  <si>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</si>
  <si>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>000  2  02  01003  00  0000  151</t>
  </si>
  <si>
    <t>Дотации бюджетам муниципальных районов на поддержку мер по обеспечению сбалансированности бюджетов</t>
  </si>
  <si>
    <t>000  2  02  01003  05  0000  151</t>
  </si>
  <si>
    <t>Прочие дотации</t>
  </si>
  <si>
    <t>000  2  02  01999  00  0000  151</t>
  </si>
  <si>
    <t>Прочие дотации бюджетам муниципальных районов</t>
  </si>
  <si>
    <t>000  2  02  01999  05  0000  151</t>
  </si>
  <si>
    <t>Субсидии бюджетам бюджетной системы  Российской Федерации (межбюджетные субсидии)</t>
  </si>
  <si>
    <t>000  2  02  02000  00  0000  151</t>
  </si>
  <si>
    <t xml:space="preserve">Субсидии бюджетам на обеспечение жильем молодых семей </t>
  </si>
  <si>
    <t>000  2  02  02008  00  0000  151</t>
  </si>
  <si>
    <t>Субсидии бюджетам муниципальных районов на обеспечение жильем молодых семей</t>
  </si>
  <si>
    <t>000  2  02  02008  05  0000  151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</si>
  <si>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</si>
  <si>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000  2  02  02041  00  0000  151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</si>
  <si>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</si>
  <si>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000  2  02  02041  05  0000  151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</si>
  <si>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</si>
  <si>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000  2  02  02077  00  0000  151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</si>
  <si>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</si>
  <si>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000  2  02  02077  05  0000  151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</si>
  <si>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</si>
  <si>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000  2  02  02085  00  0000  151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</si>
  <si>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</si>
  <si>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000  2  02  02085  05  0000  151</t>
  </si>
  <si>
    <t>Субсидии бюджетам муниципальных образований на проведение капитального ремонта многоквартирных домов</t>
  </si>
  <si>
    <t>000  2  02  02109  00  0000  151</t>
  </si>
  <si>
    <t>Субсидии бюджетам муниципальных районов на проведение капитального ремонта многоквартирных домов</t>
  </si>
  <si>
    <t>000  2  02  02109  05  0000  151</t>
  </si>
  <si>
    <t>Прочие субсидии</t>
  </si>
  <si>
    <t>000  2  02  02999  00  0000  151</t>
  </si>
  <si>
    <t>Прочие субсидии бюджетам муниципальных районов</t>
  </si>
  <si>
    <t>000  2  02  02999  05  0000  151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</si>
  <si>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</si>
  <si>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</si>
  <si>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</si>
  <si>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</si>
  <si>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муниципальных районов на государственную регистрацию актов гражданского состояния</t>
  </si>
  <si>
    <t>000  2  02  03003  05  0000  151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</si>
  <si>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</si>
  <si>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000  2  02  03007  00  0000  151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</si>
  <si>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</si>
  <si>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000  2  02  03007  05  0000  151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</si>
  <si>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</si>
  <si>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</si>
  <si>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</si>
  <si>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000  2  02  03015  05  0000  151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</si>
  <si>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</si>
  <si>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000  2  02  03020  00  0000  151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</si>
  <si>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</si>
  <si>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000  2  02  03020  05  0000  151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</si>
  <si>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</si>
  <si>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</si>
  <si>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муниципальных районов на ежемесячное денежное вознаграждение за классное руководство</t>
  </si>
  <si>
    <t>000  2  02  03021  05  0000  151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</si>
  <si>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</si>
  <si>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</si>
  <si>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муниципальных районов на выполнение передаваемых полномочий субъектов Российской Федерации</t>
  </si>
  <si>
    <t>000  2  02  03024  05  0000  151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</si>
  <si>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</si>
  <si>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</si>
  <si>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</si>
  <si>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000  2  02  03029  05  0000  151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</si>
  <si>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</si>
  <si>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000  2  02  03069  00  0000  151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</si>
  <si>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</si>
  <si>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000  2  02  03069  05  0000  151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</si>
  <si>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</si>
  <si>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000  2  02  03070  00  0000  151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</si>
  <si>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</si>
  <si>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000  2  02  03070  05  0000  151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</si>
  <si>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</si>
  <si>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000  2  02  03119  00  0000  151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</si>
  <si>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</si>
  <si>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000  2  02  03119  05  0000  151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</si>
  <si>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</si>
  <si>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</si>
  <si>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</si>
  <si>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</si>
  <si>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</si>
  <si>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000  2  02  04014  05  0000  151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</si>
  <si>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</si>
  <si>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</si>
  <si>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</si>
  <si>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000  2  02  04025  05  0000  151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</si>
  <si>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</si>
  <si>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000  2  02  04029  00  0000  151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</si>
  <si>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</si>
  <si>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000  2  02  04029  05  0000  151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</si>
  <si>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</si>
  <si>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</si>
  <si>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муниципальных районов</t>
  </si>
  <si>
    <t>000  2  02  04999  05  0000  151</t>
  </si>
  <si>
    <t>ПРОЧИЕ БЕЗВОЗМЕЗДНЫЕ ПОСТУПЛЕНИЯ</t>
  </si>
  <si>
    <t>000  2  07  00000  00  0000  180</t>
  </si>
  <si>
    <t>Прочие безвозмездные поступления в бюджеты муниципальных районов</t>
  </si>
  <si>
    <t>000  2  07  05000  05  0000  180</t>
  </si>
  <si>
    <t>000  2  07  05030  05  0000  180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</si>
  <si>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</si>
  <si>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000  2  18  00000  00  0000  000</t>
  </si>
  <si>
    <t>Доходы бюджетов бюджетной системы Российской Федерации от возврата организациями остатков субсидий прошлых лет</t>
  </si>
  <si>
    <t>000  2  18  00000  00  0000  180</t>
  </si>
  <si>
    <t>Доходы бюджетов муниципальных районов от возврата организациями остатков субсидий прошлых лет</t>
  </si>
  <si>
    <t>000  2  18  05000  05  0000  180</t>
  </si>
  <si>
    <t>Доходы бюджетов муниципальных районов от возврата бюджетными учреждениями остатков субсидий прошлых лет</t>
  </si>
  <si>
    <t>000  2  18  05010  05  0000  180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</si>
  <si>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</si>
  <si>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</si>
  <si>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</si>
  <si>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000  2  19  05000  05  0000  151</t>
  </si>
  <si>
    <t>Уточненный план</t>
  </si>
  <si>
    <t>Исполнение</t>
  </si>
  <si>
    <t>% исполнения</t>
  </si>
  <si>
    <t>Приложение 1</t>
  </si>
  <si>
    <t>к постановлению главы</t>
  </si>
  <si>
    <t>администрации района</t>
  </si>
  <si>
    <t>тыс.рублей</t>
  </si>
  <si>
    <t xml:space="preserve">Исполнение доходной части бюджета муниципального образования Кондинский район за 1 полугодие 2013 года    
</t>
  </si>
  <si>
    <t>в 9 раз</t>
  </si>
  <si>
    <t>в 2,6 раза</t>
  </si>
  <si>
    <t>в 3,7 раза</t>
  </si>
  <si>
    <t>в 2,7 раза</t>
  </si>
  <si>
    <t>в 5,4 раза</t>
  </si>
  <si>
    <t>в 8,8 раза</t>
  </si>
  <si>
    <t>в 2,1 раза</t>
  </si>
  <si>
    <t>в 5,5 раза</t>
  </si>
  <si>
    <t>в 2,4 раза</t>
  </si>
  <si>
    <t>в 3,6 раза</t>
  </si>
  <si>
    <t>в 199 тыс.раз</t>
  </si>
  <si>
    <t xml:space="preserve">от               2013 года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</si>
</sst>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name val="Calibri"/>
      <family val="2"/>
      <charset val="204"/>
      <scheme val="minor"/>
    </font>
    <font>
      <sz val="8"/>
      <name val="Arial Cyr"/>
      <family val="2"/>
      <charset val="204"/>
    </font>
    <font>
      <sz val="12"/>
      <name val="Calibri"/>
      <family val="2"/>
      <charset val="204"/>
      <scheme val="minor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0" fillId="0" borderId="0" xfId="0" applyFill="1" applyAlignment="1"/>
    <xf numFmtId="49" fontId="0" fillId="0" borderId="0" xfId="0" applyNumberFormat="1" applyFill="1" applyAlignment="1"/>
    <xf numFmtId="164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6" fillId="0" borderId="0" xfId="2" applyNumberFormat="1" applyFont="1" applyFill="1" applyAlignment="1"/>
    <xf numFmtId="0" fontId="5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 vertical="center" wrapText="1"/>
    </xf>
    <xf numFmtId="164" fontId="6" fillId="0" borderId="0" xfId="3" applyNumberFormat="1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center"/>
    </xf>
    <xf numFmtId="164" fontId="6" fillId="0" borderId="0" xfId="2" applyNumberFormat="1" applyFont="1" applyFill="1" applyAlignment="1">
      <alignment horizontal="left"/>
    </xf>
  </cellXfs>
  <cellStyles count="5">
    <cellStyle name="Обычный" xfId="0" builtinId="0" customBuiltin="1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7"/>
  <sheetViews>
    <sheetView tabSelected="1" zoomScale="115" zoomScaleNormal="115" workbookViewId="0">
      <selection activeCell="E4" sqref="E4"/>
    </sheetView>
  </sheetViews>
  <sheetFormatPr defaultRowHeight="10.199999999999999"/>
  <cols>
    <col min="1" max="1" width="43.42578125" style="1" customWidth="1"/>
    <col min="2" max="2" width="27.7109375" style="2" customWidth="1"/>
    <col min="3" max="4" width="14.85546875" style="3" bestFit="1" customWidth="1"/>
    <col min="5" max="5" width="14.85546875" style="4" customWidth="1"/>
    <col min="6" max="6" width="9.140625" style="5"/>
    <col min="7" max="7" width="9.140625" style="6"/>
    <col min="8" max="16384" width="9.140625" style="5"/>
  </cols>
  <sheetData>
    <row r="1" spans="1:8">
      <c r="A1" s="10"/>
      <c r="B1" s="11"/>
      <c r="C1" s="12"/>
      <c r="D1" s="24" t="s">
        <v>330</v>
      </c>
      <c r="E1" s="24"/>
    </row>
    <row r="2" spans="1:8">
      <c r="A2" s="10"/>
      <c r="B2" s="11"/>
      <c r="C2" s="12"/>
      <c r="D2" s="13" t="s">
        <v>331</v>
      </c>
      <c r="E2" s="14"/>
    </row>
    <row r="3" spans="1:8">
      <c r="A3" s="10"/>
      <c r="B3" s="11"/>
      <c r="C3" s="12"/>
      <c r="D3" s="13" t="s">
        <v>332</v>
      </c>
      <c r="E3" s="14"/>
    </row>
    <row r="4" spans="1:8" s="1" customFormat="1">
      <c r="A4" s="10"/>
      <c r="B4" s="11"/>
      <c r="C4" s="12"/>
      <c r="D4" s="13" t="s">
        <v>346</v>
      </c>
      <c r="E4" s="14"/>
      <c r="G4" s="3"/>
    </row>
    <row r="5" spans="1:8" s="1" customFormat="1" ht="10.95" customHeight="1">
      <c r="A5" s="15" t="s">
        <v>334</v>
      </c>
      <c r="B5" s="15"/>
      <c r="C5" s="15"/>
      <c r="D5" s="15"/>
      <c r="E5" s="15"/>
      <c r="G5" s="3"/>
    </row>
    <row r="6" spans="1:8" s="1" customFormat="1" ht="24.6" customHeight="1">
      <c r="A6" s="15"/>
      <c r="B6" s="15"/>
      <c r="C6" s="15"/>
      <c r="D6" s="15"/>
      <c r="E6" s="15"/>
      <c r="G6" s="3"/>
    </row>
    <row r="7" spans="1:8" s="1" customFormat="1">
      <c r="A7" s="10"/>
      <c r="B7" s="11"/>
      <c r="C7" s="12"/>
      <c r="D7" s="12"/>
      <c r="E7" s="16" t="s">
        <v>333</v>
      </c>
      <c r="G7" s="3"/>
    </row>
    <row r="8" spans="1:8" s="7" customFormat="1" ht="20.399999999999999">
      <c r="A8" s="17" t="s">
        <v>0</v>
      </c>
      <c r="B8" s="18" t="s">
        <v>1</v>
      </c>
      <c r="C8" s="19" t="s">
        <v>327</v>
      </c>
      <c r="D8" s="19" t="s">
        <v>328</v>
      </c>
      <c r="E8" s="19" t="s">
        <v>329</v>
      </c>
      <c r="G8" s="8"/>
    </row>
    <row r="9" spans="1:8">
      <c r="A9" s="20" t="s">
        <v>2</v>
      </c>
      <c r="B9" s="21" t="s">
        <v>3</v>
      </c>
      <c r="C9" s="22">
        <f>C10+C113</f>
        <v>4278958.1000000006</v>
      </c>
      <c r="D9" s="22">
        <f>D10+D113</f>
        <v>1807237.7999999998</v>
      </c>
      <c r="E9" s="23">
        <f>D9/C9*100</f>
        <v>42.235463815361953</v>
      </c>
    </row>
    <row r="10" spans="1:8">
      <c r="A10" s="20" t="s">
        <v>4</v>
      </c>
      <c r="B10" s="21" t="s">
        <v>5</v>
      </c>
      <c r="C10" s="22">
        <f>C11+C17+C34+C43+C50+C62+C68+C75+C85+C108</f>
        <v>745442.9</v>
      </c>
      <c r="D10" s="22">
        <f>D11+D17+D34+D43+D50+D62+D68+D75+D85+D108</f>
        <v>446464.9</v>
      </c>
      <c r="E10" s="23">
        <f t="shared" ref="E10:E61" si="0">D10/C10*100</f>
        <v>59.892568565613814</v>
      </c>
      <c r="H10" s="6"/>
    </row>
    <row r="11" spans="1:8">
      <c r="A11" s="20" t="s">
        <v>6</v>
      </c>
      <c r="B11" s="21" t="s">
        <v>7</v>
      </c>
      <c r="C11" s="22">
        <f>C12</f>
        <v>569899.10000000009</v>
      </c>
      <c r="D11" s="22">
        <f>D12</f>
        <v>326162.3</v>
      </c>
      <c r="E11" s="23">
        <f t="shared" si="0"/>
        <v>57.231587135336746</v>
      </c>
      <c r="H11" s="6"/>
    </row>
    <row r="12" spans="1:8">
      <c r="A12" s="20" t="s">
        <v>8</v>
      </c>
      <c r="B12" s="21" t="s">
        <v>9</v>
      </c>
      <c r="C12" s="22">
        <f>C13+C14+C15+C16</f>
        <v>569899.10000000009</v>
      </c>
      <c r="D12" s="22">
        <f>D13+D14+D15+D16</f>
        <v>326162.3</v>
      </c>
      <c r="E12" s="23">
        <f t="shared" si="0"/>
        <v>57.231587135336746</v>
      </c>
      <c r="H12" s="6"/>
    </row>
    <row r="13" spans="1:8" ht="61.2">
      <c r="A13" s="20" t="s">
        <v>10</v>
      </c>
      <c r="B13" s="21" t="s">
        <v>11</v>
      </c>
      <c r="C13" s="22">
        <v>568592.30000000005</v>
      </c>
      <c r="D13" s="22">
        <v>319246.3</v>
      </c>
      <c r="E13" s="23">
        <f t="shared" si="0"/>
        <v>56.14678566698845</v>
      </c>
      <c r="H13" s="6"/>
    </row>
    <row r="14" spans="1:8" ht="91.8">
      <c r="A14" s="20" t="s">
        <v>12</v>
      </c>
      <c r="B14" s="21" t="s">
        <v>13</v>
      </c>
      <c r="C14" s="22">
        <v>335</v>
      </c>
      <c r="D14" s="22">
        <v>188.2</v>
      </c>
      <c r="E14" s="23">
        <f t="shared" si="0"/>
        <v>56.179104477611943</v>
      </c>
      <c r="H14" s="6"/>
    </row>
    <row r="15" spans="1:8" ht="40.799999999999997">
      <c r="A15" s="20" t="s">
        <v>14</v>
      </c>
      <c r="B15" s="21" t="s">
        <v>15</v>
      </c>
      <c r="C15" s="22">
        <v>650</v>
      </c>
      <c r="D15" s="22">
        <v>5897.8</v>
      </c>
      <c r="E15" s="23" t="s">
        <v>335</v>
      </c>
      <c r="H15" s="6"/>
    </row>
    <row r="16" spans="1:8" ht="71.400000000000006">
      <c r="A16" s="20" t="s">
        <v>16</v>
      </c>
      <c r="B16" s="21" t="s">
        <v>17</v>
      </c>
      <c r="C16" s="22">
        <v>321.8</v>
      </c>
      <c r="D16" s="22">
        <v>830</v>
      </c>
      <c r="E16" s="23" t="s">
        <v>336</v>
      </c>
      <c r="H16" s="6"/>
    </row>
    <row r="17" spans="1:8">
      <c r="A17" s="20" t="s">
        <v>18</v>
      </c>
      <c r="B17" s="21" t="s">
        <v>19</v>
      </c>
      <c r="C17" s="22">
        <f>C18+C26+C29+C32</f>
        <v>37517.699999999997</v>
      </c>
      <c r="D17" s="22">
        <f>D18+D26+D29+D32</f>
        <v>26509.799999999996</v>
      </c>
      <c r="E17" s="23">
        <f t="shared" si="0"/>
        <v>70.65944874019462</v>
      </c>
      <c r="H17" s="6"/>
    </row>
    <row r="18" spans="1:8" ht="20.399999999999999">
      <c r="A18" s="20" t="s">
        <v>20</v>
      </c>
      <c r="B18" s="21" t="s">
        <v>21</v>
      </c>
      <c r="C18" s="22">
        <f>C19+C22+C25</f>
        <v>24579.7</v>
      </c>
      <c r="D18" s="22">
        <f>D19+D22+D25</f>
        <v>19599.699999999997</v>
      </c>
      <c r="E18" s="23">
        <f t="shared" si="0"/>
        <v>79.739378430167974</v>
      </c>
      <c r="H18" s="6"/>
    </row>
    <row r="19" spans="1:8" ht="30.6">
      <c r="A19" s="20" t="s">
        <v>22</v>
      </c>
      <c r="B19" s="21" t="s">
        <v>23</v>
      </c>
      <c r="C19" s="22">
        <f>C20+C21</f>
        <v>14015.7</v>
      </c>
      <c r="D19" s="22">
        <f>D20+D21</f>
        <v>11674.199999999999</v>
      </c>
      <c r="E19" s="23">
        <f t="shared" si="0"/>
        <v>83.29373488302403</v>
      </c>
      <c r="H19" s="6"/>
    </row>
    <row r="20" spans="1:8" ht="30.6">
      <c r="A20" s="20" t="s">
        <v>22</v>
      </c>
      <c r="B20" s="21" t="s">
        <v>24</v>
      </c>
      <c r="C20" s="22">
        <v>14015.7</v>
      </c>
      <c r="D20" s="22">
        <v>11581.8</v>
      </c>
      <c r="E20" s="23">
        <f t="shared" si="0"/>
        <v>82.63447419679359</v>
      </c>
      <c r="H20" s="6"/>
    </row>
    <row r="21" spans="1:8" ht="40.799999999999997">
      <c r="A21" s="20" t="s">
        <v>25</v>
      </c>
      <c r="B21" s="21" t="s">
        <v>26</v>
      </c>
      <c r="C21" s="22"/>
      <c r="D21" s="22">
        <v>92.4</v>
      </c>
      <c r="E21" s="23"/>
      <c r="H21" s="6"/>
    </row>
    <row r="22" spans="1:8" ht="30.6">
      <c r="A22" s="20" t="s">
        <v>27</v>
      </c>
      <c r="B22" s="21" t="s">
        <v>28</v>
      </c>
      <c r="C22" s="22">
        <f>C23+C24</f>
        <v>6664</v>
      </c>
      <c r="D22" s="22">
        <f>D23+D24</f>
        <v>5039.2</v>
      </c>
      <c r="E22" s="23">
        <f t="shared" si="0"/>
        <v>75.618247298919556</v>
      </c>
      <c r="H22" s="6"/>
    </row>
    <row r="23" spans="1:8" ht="30.6">
      <c r="A23" s="20" t="s">
        <v>27</v>
      </c>
      <c r="B23" s="21" t="s">
        <v>29</v>
      </c>
      <c r="C23" s="22">
        <v>6664</v>
      </c>
      <c r="D23" s="22">
        <v>5067.3</v>
      </c>
      <c r="E23" s="23">
        <f t="shared" si="0"/>
        <v>76.039915966386559</v>
      </c>
      <c r="H23" s="6"/>
    </row>
    <row r="24" spans="1:8" ht="51">
      <c r="A24" s="20" t="s">
        <v>30</v>
      </c>
      <c r="B24" s="21" t="s">
        <v>31</v>
      </c>
      <c r="C24" s="22"/>
      <c r="D24" s="22">
        <v>-28.1</v>
      </c>
      <c r="E24" s="23"/>
      <c r="H24" s="6"/>
    </row>
    <row r="25" spans="1:8" ht="20.399999999999999">
      <c r="A25" s="20" t="s">
        <v>32</v>
      </c>
      <c r="B25" s="21" t="s">
        <v>33</v>
      </c>
      <c r="C25" s="22">
        <v>3900</v>
      </c>
      <c r="D25" s="22">
        <v>2886.3</v>
      </c>
      <c r="E25" s="23">
        <f t="shared" si="0"/>
        <v>74.007692307692309</v>
      </c>
      <c r="H25" s="6"/>
    </row>
    <row r="26" spans="1:8" ht="20.399999999999999">
      <c r="A26" s="20" t="s">
        <v>34</v>
      </c>
      <c r="B26" s="21" t="s">
        <v>35</v>
      </c>
      <c r="C26" s="22">
        <f>C27+C28</f>
        <v>12367.8</v>
      </c>
      <c r="D26" s="22">
        <f>D27+D28</f>
        <v>5276.4000000000005</v>
      </c>
      <c r="E26" s="23">
        <f t="shared" si="0"/>
        <v>42.662397516130603</v>
      </c>
      <c r="H26" s="6"/>
    </row>
    <row r="27" spans="1:8" ht="20.399999999999999">
      <c r="A27" s="20" t="s">
        <v>34</v>
      </c>
      <c r="B27" s="21" t="s">
        <v>36</v>
      </c>
      <c r="C27" s="22">
        <v>12367.8</v>
      </c>
      <c r="D27" s="22">
        <v>5341.3</v>
      </c>
      <c r="E27" s="23">
        <f t="shared" si="0"/>
        <v>43.187147269522477</v>
      </c>
      <c r="H27" s="6"/>
    </row>
    <row r="28" spans="1:8" ht="30.6">
      <c r="A28" s="20" t="s">
        <v>37</v>
      </c>
      <c r="B28" s="21" t="s">
        <v>38</v>
      </c>
      <c r="C28" s="22"/>
      <c r="D28" s="22">
        <v>-64.900000000000006</v>
      </c>
      <c r="E28" s="23"/>
      <c r="H28" s="6"/>
    </row>
    <row r="29" spans="1:8">
      <c r="A29" s="20" t="s">
        <v>39</v>
      </c>
      <c r="B29" s="21" t="s">
        <v>40</v>
      </c>
      <c r="C29" s="22">
        <f>C30+C31</f>
        <v>193</v>
      </c>
      <c r="D29" s="22">
        <f>D30+D31</f>
        <v>231.60000000000002</v>
      </c>
      <c r="E29" s="23">
        <f t="shared" si="0"/>
        <v>120.00000000000001</v>
      </c>
      <c r="H29" s="6"/>
    </row>
    <row r="30" spans="1:8">
      <c r="A30" s="20" t="s">
        <v>39</v>
      </c>
      <c r="B30" s="21" t="s">
        <v>41</v>
      </c>
      <c r="C30" s="22">
        <v>193</v>
      </c>
      <c r="D30" s="22">
        <v>240.3</v>
      </c>
      <c r="E30" s="23">
        <f t="shared" si="0"/>
        <v>124.50777202072541</v>
      </c>
      <c r="H30" s="6"/>
    </row>
    <row r="31" spans="1:8" ht="30.6">
      <c r="A31" s="20" t="s">
        <v>42</v>
      </c>
      <c r="B31" s="21" t="s">
        <v>43</v>
      </c>
      <c r="C31" s="22"/>
      <c r="D31" s="22">
        <v>-8.6999999999999993</v>
      </c>
      <c r="E31" s="23"/>
      <c r="H31" s="6"/>
    </row>
    <row r="32" spans="1:8" ht="20.399999999999999">
      <c r="A32" s="20" t="s">
        <v>44</v>
      </c>
      <c r="B32" s="21" t="s">
        <v>45</v>
      </c>
      <c r="C32" s="22">
        <f>C33</f>
        <v>377.2</v>
      </c>
      <c r="D32" s="22">
        <f>D33</f>
        <v>1402.1</v>
      </c>
      <c r="E32" s="23" t="s">
        <v>337</v>
      </c>
      <c r="H32" s="6"/>
    </row>
    <row r="33" spans="1:8" ht="30.6">
      <c r="A33" s="20" t="s">
        <v>46</v>
      </c>
      <c r="B33" s="21" t="s">
        <v>47</v>
      </c>
      <c r="C33" s="22">
        <v>377.2</v>
      </c>
      <c r="D33" s="22">
        <v>1402.1</v>
      </c>
      <c r="E33" s="23" t="s">
        <v>337</v>
      </c>
      <c r="H33" s="6"/>
    </row>
    <row r="34" spans="1:8">
      <c r="A34" s="20" t="s">
        <v>48</v>
      </c>
      <c r="B34" s="21" t="s">
        <v>49</v>
      </c>
      <c r="C34" s="22">
        <f>C35+C37+C40</f>
        <v>12341.5</v>
      </c>
      <c r="D34" s="22">
        <f>D35+D37+D40</f>
        <v>5214.5</v>
      </c>
      <c r="E34" s="23">
        <f t="shared" si="0"/>
        <v>42.251752218125837</v>
      </c>
      <c r="H34" s="6"/>
    </row>
    <row r="35" spans="1:8">
      <c r="A35" s="20" t="s">
        <v>50</v>
      </c>
      <c r="B35" s="21" t="s">
        <v>51</v>
      </c>
      <c r="C35" s="22">
        <f>C36</f>
        <v>62.6</v>
      </c>
      <c r="D35" s="22">
        <f>D36</f>
        <v>-0.6</v>
      </c>
      <c r="E35" s="23">
        <f t="shared" si="0"/>
        <v>-0.95846645367412142</v>
      </c>
      <c r="H35" s="6"/>
    </row>
    <row r="36" spans="1:8" ht="40.799999999999997">
      <c r="A36" s="20" t="s">
        <v>52</v>
      </c>
      <c r="B36" s="21" t="s">
        <v>53</v>
      </c>
      <c r="C36" s="22">
        <v>62.6</v>
      </c>
      <c r="D36" s="22">
        <v>-0.6</v>
      </c>
      <c r="E36" s="23">
        <f t="shared" si="0"/>
        <v>-0.95846645367412142</v>
      </c>
      <c r="H36" s="6"/>
    </row>
    <row r="37" spans="1:8">
      <c r="A37" s="20" t="s">
        <v>54</v>
      </c>
      <c r="B37" s="21" t="s">
        <v>55</v>
      </c>
      <c r="C37" s="22">
        <f>C38+C39</f>
        <v>11757</v>
      </c>
      <c r="D37" s="22">
        <f>D38+D39</f>
        <v>5192.1000000000004</v>
      </c>
      <c r="E37" s="23">
        <f t="shared" si="0"/>
        <v>44.161775963255934</v>
      </c>
      <c r="H37" s="6"/>
    </row>
    <row r="38" spans="1:8">
      <c r="A38" s="20" t="s">
        <v>56</v>
      </c>
      <c r="B38" s="21" t="s">
        <v>57</v>
      </c>
      <c r="C38" s="22">
        <v>3459</v>
      </c>
      <c r="D38" s="22">
        <v>1948.6</v>
      </c>
      <c r="E38" s="23">
        <f t="shared" si="0"/>
        <v>56.334200636021968</v>
      </c>
      <c r="H38" s="6"/>
    </row>
    <row r="39" spans="1:8">
      <c r="A39" s="20" t="s">
        <v>58</v>
      </c>
      <c r="B39" s="21" t="s">
        <v>59</v>
      </c>
      <c r="C39" s="22">
        <v>8298</v>
      </c>
      <c r="D39" s="22">
        <v>3243.5</v>
      </c>
      <c r="E39" s="23">
        <f t="shared" si="0"/>
        <v>39.08773198361051</v>
      </c>
      <c r="H39" s="6"/>
    </row>
    <row r="40" spans="1:8">
      <c r="A40" s="20" t="s">
        <v>60</v>
      </c>
      <c r="B40" s="21" t="s">
        <v>61</v>
      </c>
      <c r="C40" s="22">
        <f>C41</f>
        <v>521.9</v>
      </c>
      <c r="D40" s="22">
        <f>D41</f>
        <v>23</v>
      </c>
      <c r="E40" s="23">
        <f t="shared" si="0"/>
        <v>4.4069745161908411</v>
      </c>
      <c r="H40" s="6"/>
    </row>
    <row r="41" spans="1:8" ht="40.799999999999997">
      <c r="A41" s="20" t="s">
        <v>62</v>
      </c>
      <c r="B41" s="21" t="s">
        <v>63</v>
      </c>
      <c r="C41" s="22">
        <f>C42</f>
        <v>521.9</v>
      </c>
      <c r="D41" s="22">
        <f>D42</f>
        <v>23</v>
      </c>
      <c r="E41" s="23">
        <f t="shared" si="0"/>
        <v>4.4069745161908411</v>
      </c>
      <c r="H41" s="6"/>
    </row>
    <row r="42" spans="1:8" ht="61.2">
      <c r="A42" s="20" t="s">
        <v>64</v>
      </c>
      <c r="B42" s="21" t="s">
        <v>65</v>
      </c>
      <c r="C42" s="22">
        <v>521.9</v>
      </c>
      <c r="D42" s="22">
        <v>23</v>
      </c>
      <c r="E42" s="23">
        <f t="shared" si="0"/>
        <v>4.4069745161908411</v>
      </c>
      <c r="H42" s="6"/>
    </row>
    <row r="43" spans="1:8">
      <c r="A43" s="20" t="s">
        <v>66</v>
      </c>
      <c r="B43" s="21" t="s">
        <v>67</v>
      </c>
      <c r="C43" s="22">
        <f>C44+C46</f>
        <v>4144</v>
      </c>
      <c r="D43" s="22">
        <f>D44+D46</f>
        <v>1789.5</v>
      </c>
      <c r="E43" s="23">
        <f t="shared" si="0"/>
        <v>43.182915057915054</v>
      </c>
      <c r="H43" s="6"/>
    </row>
    <row r="44" spans="1:8" ht="30.6">
      <c r="A44" s="20" t="s">
        <v>68</v>
      </c>
      <c r="B44" s="21" t="s">
        <v>69</v>
      </c>
      <c r="C44" s="22">
        <f>C45</f>
        <v>1850</v>
      </c>
      <c r="D44" s="22">
        <f>D45</f>
        <v>1085.5</v>
      </c>
      <c r="E44" s="23">
        <f t="shared" si="0"/>
        <v>58.675675675675677</v>
      </c>
      <c r="H44" s="6"/>
    </row>
    <row r="45" spans="1:8" ht="40.799999999999997">
      <c r="A45" s="20" t="s">
        <v>70</v>
      </c>
      <c r="B45" s="21" t="s">
        <v>71</v>
      </c>
      <c r="C45" s="22">
        <v>1850</v>
      </c>
      <c r="D45" s="22">
        <v>1085.5</v>
      </c>
      <c r="E45" s="23">
        <f t="shared" si="0"/>
        <v>58.675675675675677</v>
      </c>
      <c r="H45" s="6"/>
    </row>
    <row r="46" spans="1:8" ht="30.6">
      <c r="A46" s="20" t="s">
        <v>72</v>
      </c>
      <c r="B46" s="21" t="s">
        <v>73</v>
      </c>
      <c r="C46" s="22">
        <f>C47+C49</f>
        <v>2294</v>
      </c>
      <c r="D46" s="22">
        <f>D47+D49</f>
        <v>704</v>
      </c>
      <c r="E46" s="23">
        <f t="shared" si="0"/>
        <v>30.688753269398433</v>
      </c>
      <c r="H46" s="6"/>
    </row>
    <row r="47" spans="1:8" ht="51">
      <c r="A47" s="20" t="s">
        <v>74</v>
      </c>
      <c r="B47" s="21" t="s">
        <v>75</v>
      </c>
      <c r="C47" s="22">
        <f>C48</f>
        <v>2294</v>
      </c>
      <c r="D47" s="22">
        <f>D48</f>
        <v>698</v>
      </c>
      <c r="E47" s="23">
        <f t="shared" si="0"/>
        <v>30.427201394943332</v>
      </c>
      <c r="H47" s="6"/>
    </row>
    <row r="48" spans="1:8" ht="61.2">
      <c r="A48" s="20" t="s">
        <v>76</v>
      </c>
      <c r="B48" s="21" t="s">
        <v>77</v>
      </c>
      <c r="C48" s="22">
        <v>2294</v>
      </c>
      <c r="D48" s="22">
        <v>698</v>
      </c>
      <c r="E48" s="23">
        <f t="shared" si="0"/>
        <v>30.427201394943332</v>
      </c>
      <c r="H48" s="6"/>
    </row>
    <row r="49" spans="1:8" ht="20.399999999999999">
      <c r="A49" s="20" t="s">
        <v>78</v>
      </c>
      <c r="B49" s="21" t="s">
        <v>79</v>
      </c>
      <c r="C49" s="22"/>
      <c r="D49" s="22">
        <v>6</v>
      </c>
      <c r="E49" s="23"/>
      <c r="H49" s="6"/>
    </row>
    <row r="50" spans="1:8" ht="30.6">
      <c r="A50" s="20" t="s">
        <v>80</v>
      </c>
      <c r="B50" s="21" t="s">
        <v>81</v>
      </c>
      <c r="C50" s="22">
        <f>C51+C53+C59</f>
        <v>37748.6</v>
      </c>
      <c r="D50" s="22">
        <f>D51+D53+D59</f>
        <v>24904.400000000005</v>
      </c>
      <c r="E50" s="23">
        <f t="shared" si="0"/>
        <v>65.974367261302419</v>
      </c>
      <c r="H50" s="6"/>
    </row>
    <row r="51" spans="1:8" ht="20.399999999999999">
      <c r="A51" s="20" t="s">
        <v>82</v>
      </c>
      <c r="B51" s="21" t="s">
        <v>83</v>
      </c>
      <c r="C51" s="22">
        <f>C52</f>
        <v>810.6</v>
      </c>
      <c r="D51" s="22">
        <f>D52</f>
        <v>497.9</v>
      </c>
      <c r="E51" s="23">
        <f t="shared" si="0"/>
        <v>61.423636812237845</v>
      </c>
      <c r="H51" s="6"/>
    </row>
    <row r="52" spans="1:8" ht="30.6">
      <c r="A52" s="20" t="s">
        <v>84</v>
      </c>
      <c r="B52" s="21" t="s">
        <v>85</v>
      </c>
      <c r="C52" s="22">
        <v>810.6</v>
      </c>
      <c r="D52" s="22">
        <v>497.9</v>
      </c>
      <c r="E52" s="23">
        <f t="shared" si="0"/>
        <v>61.423636812237845</v>
      </c>
      <c r="H52" s="6"/>
    </row>
    <row r="53" spans="1:8" ht="71.400000000000006">
      <c r="A53" s="20" t="s">
        <v>86</v>
      </c>
      <c r="B53" s="21" t="s">
        <v>87</v>
      </c>
      <c r="C53" s="22">
        <f>C54+C57</f>
        <v>36628</v>
      </c>
      <c r="D53" s="22">
        <f>D54+D57</f>
        <v>23563.600000000002</v>
      </c>
      <c r="E53" s="23">
        <f t="shared" si="0"/>
        <v>64.332204870590814</v>
      </c>
      <c r="H53" s="6"/>
    </row>
    <row r="54" spans="1:8" ht="51">
      <c r="A54" s="20" t="s">
        <v>88</v>
      </c>
      <c r="B54" s="21" t="s">
        <v>89</v>
      </c>
      <c r="C54" s="22">
        <f>C55+C56</f>
        <v>31128</v>
      </c>
      <c r="D54" s="22">
        <f>D55+D56</f>
        <v>17668.400000000001</v>
      </c>
      <c r="E54" s="23">
        <f t="shared" si="0"/>
        <v>56.760472886147525</v>
      </c>
      <c r="H54" s="6"/>
    </row>
    <row r="55" spans="1:8" ht="71.400000000000006">
      <c r="A55" s="20" t="s">
        <v>90</v>
      </c>
      <c r="B55" s="21" t="s">
        <v>91</v>
      </c>
      <c r="C55" s="22">
        <v>27000</v>
      </c>
      <c r="D55" s="22">
        <v>15541</v>
      </c>
      <c r="E55" s="23">
        <f t="shared" si="0"/>
        <v>57.559259259259257</v>
      </c>
      <c r="H55" s="6"/>
    </row>
    <row r="56" spans="1:8" ht="61.2">
      <c r="A56" s="20" t="s">
        <v>92</v>
      </c>
      <c r="B56" s="21" t="s">
        <v>93</v>
      </c>
      <c r="C56" s="22">
        <v>4128</v>
      </c>
      <c r="D56" s="22">
        <v>2127.4</v>
      </c>
      <c r="E56" s="23">
        <f t="shared" si="0"/>
        <v>51.535852713178301</v>
      </c>
      <c r="H56" s="6"/>
    </row>
    <row r="57" spans="1:8" ht="71.400000000000006">
      <c r="A57" s="20" t="s">
        <v>94</v>
      </c>
      <c r="B57" s="21" t="s">
        <v>95</v>
      </c>
      <c r="C57" s="22">
        <f>C58</f>
        <v>5500</v>
      </c>
      <c r="D57" s="22">
        <f>D58</f>
        <v>5895.2</v>
      </c>
      <c r="E57" s="23">
        <f t="shared" si="0"/>
        <v>107.18545454545453</v>
      </c>
      <c r="H57" s="6"/>
    </row>
    <row r="58" spans="1:8" ht="61.2">
      <c r="A58" s="20" t="s">
        <v>96</v>
      </c>
      <c r="B58" s="21" t="s">
        <v>97</v>
      </c>
      <c r="C58" s="22">
        <v>5500</v>
      </c>
      <c r="D58" s="22">
        <v>5895.2</v>
      </c>
      <c r="E58" s="23">
        <f t="shared" si="0"/>
        <v>107.18545454545453</v>
      </c>
      <c r="H58" s="6"/>
    </row>
    <row r="59" spans="1:8" ht="71.400000000000006">
      <c r="A59" s="20" t="s">
        <v>98</v>
      </c>
      <c r="B59" s="21" t="s">
        <v>99</v>
      </c>
      <c r="C59" s="22">
        <f>C60</f>
        <v>310</v>
      </c>
      <c r="D59" s="22">
        <f>D60</f>
        <v>842.9</v>
      </c>
      <c r="E59" s="23" t="s">
        <v>338</v>
      </c>
      <c r="H59" s="6"/>
    </row>
    <row r="60" spans="1:8" ht="71.400000000000006">
      <c r="A60" s="20" t="s">
        <v>100</v>
      </c>
      <c r="B60" s="21" t="s">
        <v>101</v>
      </c>
      <c r="C60" s="22">
        <f>C61</f>
        <v>310</v>
      </c>
      <c r="D60" s="22">
        <f>D61</f>
        <v>842.9</v>
      </c>
      <c r="E60" s="23" t="s">
        <v>338</v>
      </c>
      <c r="H60" s="6"/>
    </row>
    <row r="61" spans="1:8" ht="61.2">
      <c r="A61" s="20" t="s">
        <v>102</v>
      </c>
      <c r="B61" s="21" t="s">
        <v>103</v>
      </c>
      <c r="C61" s="22">
        <v>310</v>
      </c>
      <c r="D61" s="22">
        <v>842.9</v>
      </c>
      <c r="E61" s="23" t="s">
        <v>338</v>
      </c>
      <c r="H61" s="6"/>
    </row>
    <row r="62" spans="1:8" ht="20.399999999999999">
      <c r="A62" s="20" t="s">
        <v>104</v>
      </c>
      <c r="B62" s="21" t="s">
        <v>105</v>
      </c>
      <c r="C62" s="22">
        <f>C63</f>
        <v>62362.80000000001</v>
      </c>
      <c r="D62" s="22">
        <f>D63</f>
        <v>42814.200000000004</v>
      </c>
      <c r="E62" s="23">
        <f t="shared" ref="E62:E113" si="1">D62/C62*100</f>
        <v>68.653428005156911</v>
      </c>
      <c r="H62" s="6"/>
    </row>
    <row r="63" spans="1:8" ht="20.399999999999999">
      <c r="A63" s="20" t="s">
        <v>106</v>
      </c>
      <c r="B63" s="21" t="s">
        <v>107</v>
      </c>
      <c r="C63" s="22">
        <f>C64+C65+C66+C67</f>
        <v>62362.80000000001</v>
      </c>
      <c r="D63" s="22">
        <f>D64+D65+D66+D67</f>
        <v>42814.200000000004</v>
      </c>
      <c r="E63" s="23">
        <f t="shared" si="1"/>
        <v>68.653428005156911</v>
      </c>
      <c r="H63" s="6"/>
    </row>
    <row r="64" spans="1:8" ht="20.399999999999999">
      <c r="A64" s="20" t="s">
        <v>108</v>
      </c>
      <c r="B64" s="21" t="s">
        <v>109</v>
      </c>
      <c r="C64" s="22">
        <v>60480.4</v>
      </c>
      <c r="D64" s="22">
        <v>41877.300000000003</v>
      </c>
      <c r="E64" s="23">
        <f t="shared" si="1"/>
        <v>69.241109516471454</v>
      </c>
      <c r="H64" s="6"/>
    </row>
    <row r="65" spans="1:8" ht="20.399999999999999">
      <c r="A65" s="20" t="s">
        <v>110</v>
      </c>
      <c r="B65" s="21" t="s">
        <v>111</v>
      </c>
      <c r="C65" s="22">
        <v>35.799999999999997</v>
      </c>
      <c r="D65" s="22">
        <v>19.100000000000001</v>
      </c>
      <c r="E65" s="23">
        <f t="shared" si="1"/>
        <v>53.351955307262578</v>
      </c>
      <c r="H65" s="6"/>
    </row>
    <row r="66" spans="1:8" ht="20.399999999999999">
      <c r="A66" s="20" t="s">
        <v>112</v>
      </c>
      <c r="B66" s="21" t="s">
        <v>113</v>
      </c>
      <c r="C66" s="22">
        <v>203.3</v>
      </c>
      <c r="D66" s="22">
        <v>54.3</v>
      </c>
      <c r="E66" s="23">
        <f t="shared" si="1"/>
        <v>26.709296606000983</v>
      </c>
      <c r="H66" s="6"/>
    </row>
    <row r="67" spans="1:8" ht="20.399999999999999">
      <c r="A67" s="20" t="s">
        <v>114</v>
      </c>
      <c r="B67" s="21" t="s">
        <v>115</v>
      </c>
      <c r="C67" s="22">
        <v>1643.3</v>
      </c>
      <c r="D67" s="22">
        <v>863.5</v>
      </c>
      <c r="E67" s="23">
        <f t="shared" si="1"/>
        <v>52.546704801314426</v>
      </c>
      <c r="H67" s="6"/>
    </row>
    <row r="68" spans="1:8" ht="20.399999999999999">
      <c r="A68" s="20" t="s">
        <v>116</v>
      </c>
      <c r="B68" s="21" t="s">
        <v>117</v>
      </c>
      <c r="C68" s="22">
        <f>C69+C72</f>
        <v>18439.7</v>
      </c>
      <c r="D68" s="22">
        <f>D69+D72</f>
        <v>12432.3</v>
      </c>
      <c r="E68" s="23">
        <f t="shared" si="1"/>
        <v>67.421378872758225</v>
      </c>
      <c r="H68" s="6"/>
    </row>
    <row r="69" spans="1:8">
      <c r="A69" s="20" t="s">
        <v>118</v>
      </c>
      <c r="B69" s="21" t="s">
        <v>119</v>
      </c>
      <c r="C69" s="22">
        <f>C70</f>
        <v>15409.7</v>
      </c>
      <c r="D69" s="22">
        <f>D70</f>
        <v>10337.9</v>
      </c>
      <c r="E69" s="23">
        <f t="shared" si="1"/>
        <v>67.086964704050047</v>
      </c>
      <c r="H69" s="6"/>
    </row>
    <row r="70" spans="1:8">
      <c r="A70" s="20" t="s">
        <v>120</v>
      </c>
      <c r="B70" s="21" t="s">
        <v>121</v>
      </c>
      <c r="C70" s="22">
        <f>C71</f>
        <v>15409.7</v>
      </c>
      <c r="D70" s="22">
        <f>D71</f>
        <v>10337.9</v>
      </c>
      <c r="E70" s="23">
        <f t="shared" si="1"/>
        <v>67.086964704050047</v>
      </c>
      <c r="H70" s="6"/>
    </row>
    <row r="71" spans="1:8" ht="30.6">
      <c r="A71" s="20" t="s">
        <v>122</v>
      </c>
      <c r="B71" s="21" t="s">
        <v>123</v>
      </c>
      <c r="C71" s="22">
        <v>15409.7</v>
      </c>
      <c r="D71" s="22">
        <v>10337.9</v>
      </c>
      <c r="E71" s="23">
        <f t="shared" si="1"/>
        <v>67.086964704050047</v>
      </c>
      <c r="H71" s="6"/>
    </row>
    <row r="72" spans="1:8">
      <c r="A72" s="20" t="s">
        <v>124</v>
      </c>
      <c r="B72" s="21" t="s">
        <v>125</v>
      </c>
      <c r="C72" s="22">
        <f>C73</f>
        <v>3030</v>
      </c>
      <c r="D72" s="22">
        <f>D73</f>
        <v>2094.4</v>
      </c>
      <c r="E72" s="23">
        <f t="shared" si="1"/>
        <v>69.122112211221122</v>
      </c>
      <c r="H72" s="6"/>
    </row>
    <row r="73" spans="1:8" ht="20.399999999999999">
      <c r="A73" s="20" t="s">
        <v>126</v>
      </c>
      <c r="B73" s="21" t="s">
        <v>127</v>
      </c>
      <c r="C73" s="22">
        <f>C74</f>
        <v>3030</v>
      </c>
      <c r="D73" s="22">
        <f>D74</f>
        <v>2094.4</v>
      </c>
      <c r="E73" s="23">
        <f t="shared" si="1"/>
        <v>69.122112211221122</v>
      </c>
      <c r="H73" s="6"/>
    </row>
    <row r="74" spans="1:8" ht="20.399999999999999">
      <c r="A74" s="20" t="s">
        <v>128</v>
      </c>
      <c r="B74" s="21" t="s">
        <v>129</v>
      </c>
      <c r="C74" s="22">
        <v>3030</v>
      </c>
      <c r="D74" s="22">
        <v>2094.4</v>
      </c>
      <c r="E74" s="23">
        <f t="shared" si="1"/>
        <v>69.122112211221122</v>
      </c>
      <c r="H74" s="6"/>
    </row>
    <row r="75" spans="1:8" ht="20.399999999999999">
      <c r="A75" s="20" t="s">
        <v>130</v>
      </c>
      <c r="B75" s="21" t="s">
        <v>131</v>
      </c>
      <c r="C75" s="22">
        <f>C76+C78+C81</f>
        <v>994</v>
      </c>
      <c r="D75" s="22">
        <f>D76+D78+D81</f>
        <v>5340.4000000000005</v>
      </c>
      <c r="E75" s="23" t="s">
        <v>339</v>
      </c>
      <c r="H75" s="6"/>
    </row>
    <row r="76" spans="1:8">
      <c r="A76" s="20" t="s">
        <v>132</v>
      </c>
      <c r="B76" s="21" t="s">
        <v>133</v>
      </c>
      <c r="C76" s="22">
        <f>C77</f>
        <v>500</v>
      </c>
      <c r="D76" s="22">
        <f>D77</f>
        <v>4386.6000000000004</v>
      </c>
      <c r="E76" s="23" t="s">
        <v>340</v>
      </c>
      <c r="H76" s="6"/>
    </row>
    <row r="77" spans="1:8" ht="20.399999999999999">
      <c r="A77" s="20" t="s">
        <v>134</v>
      </c>
      <c r="B77" s="21" t="s">
        <v>135</v>
      </c>
      <c r="C77" s="22">
        <v>500</v>
      </c>
      <c r="D77" s="22">
        <v>4386.6000000000004</v>
      </c>
      <c r="E77" s="23" t="s">
        <v>340</v>
      </c>
      <c r="H77" s="6"/>
    </row>
    <row r="78" spans="1:8" ht="61.2">
      <c r="A78" s="20" t="s">
        <v>136</v>
      </c>
      <c r="B78" s="21" t="s">
        <v>137</v>
      </c>
      <c r="C78" s="22">
        <f>C79</f>
        <v>200</v>
      </c>
      <c r="D78" s="22">
        <f>D79</f>
        <v>324</v>
      </c>
      <c r="E78" s="23">
        <f t="shared" si="1"/>
        <v>162</v>
      </c>
      <c r="H78" s="6"/>
    </row>
    <row r="79" spans="1:8" ht="81.599999999999994">
      <c r="A79" s="20" t="s">
        <v>138</v>
      </c>
      <c r="B79" s="21" t="s">
        <v>139</v>
      </c>
      <c r="C79" s="22">
        <f>C80</f>
        <v>200</v>
      </c>
      <c r="D79" s="22">
        <f>D80</f>
        <v>324</v>
      </c>
      <c r="E79" s="23">
        <f t="shared" si="1"/>
        <v>162</v>
      </c>
      <c r="H79" s="6"/>
    </row>
    <row r="80" spans="1:8" ht="81.599999999999994">
      <c r="A80" s="20" t="s">
        <v>140</v>
      </c>
      <c r="B80" s="21" t="s">
        <v>141</v>
      </c>
      <c r="C80" s="22">
        <v>200</v>
      </c>
      <c r="D80" s="22">
        <v>324</v>
      </c>
      <c r="E80" s="23">
        <f t="shared" si="1"/>
        <v>162</v>
      </c>
      <c r="H80" s="6"/>
    </row>
    <row r="81" spans="1:8" ht="40.799999999999997">
      <c r="A81" s="20" t="s">
        <v>142</v>
      </c>
      <c r="B81" s="21" t="s">
        <v>143</v>
      </c>
      <c r="C81" s="22">
        <f>C82</f>
        <v>294</v>
      </c>
      <c r="D81" s="22">
        <f>D82</f>
        <v>629.79999999999995</v>
      </c>
      <c r="E81" s="23" t="s">
        <v>341</v>
      </c>
      <c r="H81" s="6"/>
    </row>
    <row r="82" spans="1:8" ht="30.6">
      <c r="A82" s="20" t="s">
        <v>144</v>
      </c>
      <c r="B82" s="21" t="s">
        <v>145</v>
      </c>
      <c r="C82" s="22">
        <f>C83+C84</f>
        <v>294</v>
      </c>
      <c r="D82" s="22">
        <f>D83+D84</f>
        <v>629.79999999999995</v>
      </c>
      <c r="E82" s="23" t="s">
        <v>341</v>
      </c>
      <c r="H82" s="6"/>
    </row>
    <row r="83" spans="1:8" ht="51">
      <c r="A83" s="20" t="s">
        <v>146</v>
      </c>
      <c r="B83" s="21" t="s">
        <v>147</v>
      </c>
      <c r="C83" s="22"/>
      <c r="D83" s="22">
        <v>21.9</v>
      </c>
      <c r="E83" s="23"/>
      <c r="H83" s="6"/>
    </row>
    <row r="84" spans="1:8" ht="40.799999999999997">
      <c r="A84" s="20" t="s">
        <v>148</v>
      </c>
      <c r="B84" s="21" t="s">
        <v>149</v>
      </c>
      <c r="C84" s="22">
        <v>294</v>
      </c>
      <c r="D84" s="22">
        <v>607.9</v>
      </c>
      <c r="E84" s="23" t="s">
        <v>341</v>
      </c>
      <c r="H84" s="6"/>
    </row>
    <row r="85" spans="1:8">
      <c r="A85" s="20" t="s">
        <v>150</v>
      </c>
      <c r="B85" s="21" t="s">
        <v>151</v>
      </c>
      <c r="C85" s="22">
        <f>C86+C89+C90+C92+C94+C99+C100+C105+C103+C106</f>
        <v>1995.5</v>
      </c>
      <c r="D85" s="22">
        <f>D86+D89+D90+D92+D94+D99+D100+D105+D103+D106</f>
        <v>1685.3000000000002</v>
      </c>
      <c r="E85" s="23">
        <f t="shared" si="1"/>
        <v>84.455023803558021</v>
      </c>
      <c r="H85" s="6"/>
    </row>
    <row r="86" spans="1:8" ht="20.399999999999999">
      <c r="A86" s="20" t="s">
        <v>152</v>
      </c>
      <c r="B86" s="21" t="s">
        <v>153</v>
      </c>
      <c r="C86" s="22">
        <f>C87+C88</f>
        <v>110</v>
      </c>
      <c r="D86" s="22">
        <f>D87+D88</f>
        <v>69.300000000000011</v>
      </c>
      <c r="E86" s="23">
        <f t="shared" si="1"/>
        <v>63.000000000000014</v>
      </c>
      <c r="H86" s="6"/>
    </row>
    <row r="87" spans="1:8" ht="112.2">
      <c r="A87" s="20" t="s">
        <v>154</v>
      </c>
      <c r="B87" s="21" t="s">
        <v>155</v>
      </c>
      <c r="C87" s="22">
        <v>73</v>
      </c>
      <c r="D87" s="22">
        <v>32.1</v>
      </c>
      <c r="E87" s="23">
        <f t="shared" si="1"/>
        <v>43.972602739726028</v>
      </c>
      <c r="H87" s="6"/>
    </row>
    <row r="88" spans="1:8" ht="51">
      <c r="A88" s="20" t="s">
        <v>156</v>
      </c>
      <c r="B88" s="21" t="s">
        <v>157</v>
      </c>
      <c r="C88" s="22">
        <v>37</v>
      </c>
      <c r="D88" s="22">
        <v>37.200000000000003</v>
      </c>
      <c r="E88" s="23">
        <f t="shared" si="1"/>
        <v>100.54054054054056</v>
      </c>
      <c r="H88" s="6"/>
    </row>
    <row r="89" spans="1:8" ht="51">
      <c r="A89" s="20" t="s">
        <v>158</v>
      </c>
      <c r="B89" s="21" t="s">
        <v>159</v>
      </c>
      <c r="C89" s="22">
        <v>14</v>
      </c>
      <c r="D89" s="22">
        <v>77</v>
      </c>
      <c r="E89" s="23" t="s">
        <v>342</v>
      </c>
      <c r="H89" s="6"/>
    </row>
    <row r="90" spans="1:8" ht="51">
      <c r="A90" s="20" t="s">
        <v>160</v>
      </c>
      <c r="B90" s="21" t="s">
        <v>161</v>
      </c>
      <c r="C90" s="22">
        <f>C91</f>
        <v>46</v>
      </c>
      <c r="D90" s="22"/>
      <c r="E90" s="23">
        <f t="shared" si="1"/>
        <v>0</v>
      </c>
      <c r="H90" s="6"/>
    </row>
    <row r="91" spans="1:8" ht="51">
      <c r="A91" s="20" t="s">
        <v>162</v>
      </c>
      <c r="B91" s="21" t="s">
        <v>163</v>
      </c>
      <c r="C91" s="22">
        <v>46</v>
      </c>
      <c r="D91" s="22"/>
      <c r="E91" s="23">
        <f t="shared" si="1"/>
        <v>0</v>
      </c>
      <c r="H91" s="6"/>
    </row>
    <row r="92" spans="1:8" ht="30.6">
      <c r="A92" s="20" t="s">
        <v>164</v>
      </c>
      <c r="B92" s="21" t="s">
        <v>165</v>
      </c>
      <c r="C92" s="22">
        <f>C93</f>
        <v>78</v>
      </c>
      <c r="D92" s="22"/>
      <c r="E92" s="23">
        <f t="shared" si="1"/>
        <v>0</v>
      </c>
      <c r="H92" s="6"/>
    </row>
    <row r="93" spans="1:8" ht="40.799999999999997">
      <c r="A93" s="20" t="s">
        <v>166</v>
      </c>
      <c r="B93" s="21" t="s">
        <v>167</v>
      </c>
      <c r="C93" s="22">
        <v>78</v>
      </c>
      <c r="D93" s="22"/>
      <c r="E93" s="23">
        <f t="shared" si="1"/>
        <v>0</v>
      </c>
      <c r="H93" s="6"/>
    </row>
    <row r="94" spans="1:8" ht="81.599999999999994">
      <c r="A94" s="20" t="s">
        <v>168</v>
      </c>
      <c r="B94" s="21" t="s">
        <v>169</v>
      </c>
      <c r="C94" s="22">
        <f>C95+C96+C97+C98</f>
        <v>10</v>
      </c>
      <c r="D94" s="22">
        <f>D95+D96+D97+D98</f>
        <v>23.8</v>
      </c>
      <c r="E94" s="23" t="s">
        <v>343</v>
      </c>
      <c r="H94" s="6"/>
    </row>
    <row r="95" spans="1:8" ht="20.399999999999999">
      <c r="A95" s="20" t="s">
        <v>170</v>
      </c>
      <c r="B95" s="21" t="s">
        <v>171</v>
      </c>
      <c r="C95" s="22"/>
      <c r="D95" s="22">
        <v>3</v>
      </c>
      <c r="E95" s="23"/>
      <c r="H95" s="6"/>
    </row>
    <row r="96" spans="1:8" ht="30.6">
      <c r="A96" s="20" t="s">
        <v>172</v>
      </c>
      <c r="B96" s="21" t="s">
        <v>173</v>
      </c>
      <c r="C96" s="22">
        <v>10</v>
      </c>
      <c r="D96" s="22">
        <v>-7</v>
      </c>
      <c r="E96" s="23">
        <f t="shared" si="1"/>
        <v>-70</v>
      </c>
      <c r="H96" s="6"/>
    </row>
    <row r="97" spans="1:8" ht="30.6">
      <c r="A97" s="20" t="s">
        <v>174</v>
      </c>
      <c r="B97" s="21" t="s">
        <v>175</v>
      </c>
      <c r="C97" s="22"/>
      <c r="D97" s="22">
        <v>10</v>
      </c>
      <c r="E97" s="23"/>
      <c r="H97" s="6"/>
    </row>
    <row r="98" spans="1:8" ht="20.399999999999999">
      <c r="A98" s="20" t="s">
        <v>176</v>
      </c>
      <c r="B98" s="21" t="s">
        <v>177</v>
      </c>
      <c r="C98" s="22"/>
      <c r="D98" s="22">
        <v>17.8</v>
      </c>
      <c r="E98" s="23"/>
      <c r="H98" s="6"/>
    </row>
    <row r="99" spans="1:8" ht="51">
      <c r="A99" s="20" t="s">
        <v>178</v>
      </c>
      <c r="B99" s="21" t="s">
        <v>179</v>
      </c>
      <c r="C99" s="22">
        <v>200</v>
      </c>
      <c r="D99" s="22">
        <v>143</v>
      </c>
      <c r="E99" s="23">
        <f t="shared" si="1"/>
        <v>71.5</v>
      </c>
      <c r="H99" s="6"/>
    </row>
    <row r="100" spans="1:8" ht="20.399999999999999">
      <c r="A100" s="20" t="s">
        <v>180</v>
      </c>
      <c r="B100" s="21" t="s">
        <v>181</v>
      </c>
      <c r="C100" s="22">
        <f>C101</f>
        <v>31.5</v>
      </c>
      <c r="D100" s="22"/>
      <c r="E100" s="23">
        <f t="shared" si="1"/>
        <v>0</v>
      </c>
      <c r="H100" s="6"/>
    </row>
    <row r="101" spans="1:8" ht="40.799999999999997">
      <c r="A101" s="20" t="s">
        <v>182</v>
      </c>
      <c r="B101" s="21" t="s">
        <v>183</v>
      </c>
      <c r="C101" s="22">
        <f>C102</f>
        <v>31.5</v>
      </c>
      <c r="D101" s="22"/>
      <c r="E101" s="23">
        <f t="shared" si="1"/>
        <v>0</v>
      </c>
      <c r="H101" s="6"/>
    </row>
    <row r="102" spans="1:8" ht="51">
      <c r="A102" s="20" t="s">
        <v>184</v>
      </c>
      <c r="B102" s="21" t="s">
        <v>185</v>
      </c>
      <c r="C102" s="22">
        <v>31.5</v>
      </c>
      <c r="D102" s="22"/>
      <c r="E102" s="23">
        <f t="shared" si="1"/>
        <v>0</v>
      </c>
      <c r="H102" s="6"/>
    </row>
    <row r="103" spans="1:8" ht="40.799999999999997">
      <c r="A103" s="20" t="s">
        <v>186</v>
      </c>
      <c r="B103" s="21" t="s">
        <v>187</v>
      </c>
      <c r="C103" s="22"/>
      <c r="D103" s="22">
        <f>D104</f>
        <v>30</v>
      </c>
      <c r="E103" s="23"/>
      <c r="H103" s="6"/>
    </row>
    <row r="104" spans="1:8" ht="51">
      <c r="A104" s="20" t="s">
        <v>188</v>
      </c>
      <c r="B104" s="21" t="s">
        <v>189</v>
      </c>
      <c r="C104" s="22"/>
      <c r="D104" s="22">
        <v>30</v>
      </c>
      <c r="E104" s="23"/>
      <c r="H104" s="6"/>
    </row>
    <row r="105" spans="1:8" ht="61.2">
      <c r="A105" s="20" t="s">
        <v>190</v>
      </c>
      <c r="B105" s="21" t="s">
        <v>191</v>
      </c>
      <c r="C105" s="22"/>
      <c r="D105" s="22">
        <v>65.5</v>
      </c>
      <c r="E105" s="23"/>
      <c r="H105" s="6"/>
    </row>
    <row r="106" spans="1:8" ht="20.399999999999999">
      <c r="A106" s="20" t="s">
        <v>192</v>
      </c>
      <c r="B106" s="21" t="s">
        <v>193</v>
      </c>
      <c r="C106" s="22">
        <f>C107</f>
        <v>1506</v>
      </c>
      <c r="D106" s="22">
        <f>D107</f>
        <v>1276.7</v>
      </c>
      <c r="E106" s="23">
        <f t="shared" si="1"/>
        <v>84.77423638778221</v>
      </c>
      <c r="H106" s="6"/>
    </row>
    <row r="107" spans="1:8" ht="30.6">
      <c r="A107" s="20" t="s">
        <v>194</v>
      </c>
      <c r="B107" s="21" t="s">
        <v>195</v>
      </c>
      <c r="C107" s="22">
        <v>1506</v>
      </c>
      <c r="D107" s="22">
        <v>1276.7</v>
      </c>
      <c r="E107" s="23">
        <f t="shared" si="1"/>
        <v>84.77423638778221</v>
      </c>
      <c r="H107" s="6"/>
    </row>
    <row r="108" spans="1:8">
      <c r="A108" s="20" t="s">
        <v>196</v>
      </c>
      <c r="B108" s="21" t="s">
        <v>197</v>
      </c>
      <c r="C108" s="22"/>
      <c r="D108" s="22">
        <f>D109+D111</f>
        <v>-387.8</v>
      </c>
      <c r="E108" s="23"/>
      <c r="H108" s="6"/>
    </row>
    <row r="109" spans="1:8">
      <c r="A109" s="20" t="s">
        <v>198</v>
      </c>
      <c r="B109" s="21" t="s">
        <v>199</v>
      </c>
      <c r="C109" s="22"/>
      <c r="D109" s="22">
        <f>D110</f>
        <v>-390</v>
      </c>
      <c r="E109" s="23"/>
      <c r="H109" s="6"/>
    </row>
    <row r="110" spans="1:8" ht="20.399999999999999">
      <c r="A110" s="20" t="s">
        <v>200</v>
      </c>
      <c r="B110" s="21" t="s">
        <v>201</v>
      </c>
      <c r="C110" s="22"/>
      <c r="D110" s="22">
        <v>-390</v>
      </c>
      <c r="E110" s="23"/>
      <c r="H110" s="6"/>
    </row>
    <row r="111" spans="1:8">
      <c r="A111" s="20" t="s">
        <v>202</v>
      </c>
      <c r="B111" s="21" t="s">
        <v>203</v>
      </c>
      <c r="C111" s="22"/>
      <c r="D111" s="22">
        <f>D112</f>
        <v>2.2000000000000002</v>
      </c>
      <c r="E111" s="23"/>
      <c r="H111" s="6"/>
    </row>
    <row r="112" spans="1:8" ht="20.399999999999999">
      <c r="A112" s="20" t="s">
        <v>204</v>
      </c>
      <c r="B112" s="21" t="s">
        <v>205</v>
      </c>
      <c r="C112" s="22"/>
      <c r="D112" s="22">
        <v>2.2000000000000002</v>
      </c>
      <c r="E112" s="23"/>
      <c r="H112" s="6"/>
    </row>
    <row r="113" spans="1:5">
      <c r="A113" s="20" t="s">
        <v>206</v>
      </c>
      <c r="B113" s="21" t="s">
        <v>207</v>
      </c>
      <c r="C113" s="22">
        <f>C114+C165+C168+C172</f>
        <v>3533515.2</v>
      </c>
      <c r="D113" s="22">
        <f>D114+D165+D168+D172</f>
        <v>1360772.9</v>
      </c>
      <c r="E113" s="23">
        <f t="shared" si="1"/>
        <v>38.510458367350445</v>
      </c>
    </row>
    <row r="114" spans="1:5" ht="30.6">
      <c r="A114" s="20" t="s">
        <v>208</v>
      </c>
      <c r="B114" s="21" t="s">
        <v>209</v>
      </c>
      <c r="C114" s="22">
        <f>C115+C122+C135+C156</f>
        <v>3531812</v>
      </c>
      <c r="D114" s="22">
        <f>D115+D122+D135+D156</f>
        <v>1454062.8</v>
      </c>
      <c r="E114" s="23">
        <f t="shared" ref="E114:E167" si="2">D114/C114*100</f>
        <v>41.170447351104762</v>
      </c>
    </row>
    <row r="115" spans="1:5" ht="20.399999999999999">
      <c r="A115" s="20" t="s">
        <v>210</v>
      </c>
      <c r="B115" s="21" t="s">
        <v>211</v>
      </c>
      <c r="C115" s="22">
        <f>C116+C118+C120</f>
        <v>564817.1</v>
      </c>
      <c r="D115" s="22">
        <f>D116+D118+D120</f>
        <v>386575</v>
      </c>
      <c r="E115" s="23">
        <f t="shared" si="2"/>
        <v>68.442509973582602</v>
      </c>
    </row>
    <row r="116" spans="1:5" ht="20.399999999999999">
      <c r="A116" s="20" t="s">
        <v>212</v>
      </c>
      <c r="B116" s="21" t="s">
        <v>213</v>
      </c>
      <c r="C116" s="22">
        <f>C117</f>
        <v>428532.1</v>
      </c>
      <c r="D116" s="22">
        <f>D117</f>
        <v>260391</v>
      </c>
      <c r="E116" s="23">
        <f t="shared" si="2"/>
        <v>60.763476061653265</v>
      </c>
    </row>
    <row r="117" spans="1:5" ht="20.399999999999999">
      <c r="A117" s="20" t="s">
        <v>214</v>
      </c>
      <c r="B117" s="21" t="s">
        <v>215</v>
      </c>
      <c r="C117" s="22">
        <v>428532.1</v>
      </c>
      <c r="D117" s="22">
        <v>260391</v>
      </c>
      <c r="E117" s="23">
        <f t="shared" si="2"/>
        <v>60.763476061653265</v>
      </c>
    </row>
    <row r="118" spans="1:5" ht="20.399999999999999">
      <c r="A118" s="20" t="s">
        <v>216</v>
      </c>
      <c r="B118" s="21" t="s">
        <v>217</v>
      </c>
      <c r="C118" s="22">
        <f>C119</f>
        <v>116083</v>
      </c>
      <c r="D118" s="22">
        <f>D119</f>
        <v>116083</v>
      </c>
      <c r="E118" s="23">
        <f t="shared" si="2"/>
        <v>100</v>
      </c>
    </row>
    <row r="119" spans="1:5" ht="30.6">
      <c r="A119" s="20" t="s">
        <v>218</v>
      </c>
      <c r="B119" s="21" t="s">
        <v>219</v>
      </c>
      <c r="C119" s="22">
        <v>116083</v>
      </c>
      <c r="D119" s="22">
        <v>116083</v>
      </c>
      <c r="E119" s="23">
        <f t="shared" si="2"/>
        <v>100</v>
      </c>
    </row>
    <row r="120" spans="1:5">
      <c r="A120" s="20" t="s">
        <v>220</v>
      </c>
      <c r="B120" s="21" t="s">
        <v>221</v>
      </c>
      <c r="C120" s="22">
        <f>C121</f>
        <v>20202</v>
      </c>
      <c r="D120" s="22">
        <f>D121</f>
        <v>10101</v>
      </c>
      <c r="E120" s="23">
        <f t="shared" si="2"/>
        <v>50</v>
      </c>
    </row>
    <row r="121" spans="1:5" ht="20.399999999999999">
      <c r="A121" s="20" t="s">
        <v>222</v>
      </c>
      <c r="B121" s="21" t="s">
        <v>223</v>
      </c>
      <c r="C121" s="22">
        <v>20202</v>
      </c>
      <c r="D121" s="22">
        <v>10101</v>
      </c>
      <c r="E121" s="23">
        <f t="shared" si="2"/>
        <v>50</v>
      </c>
    </row>
    <row r="122" spans="1:5" ht="20.399999999999999">
      <c r="A122" s="20" t="s">
        <v>224</v>
      </c>
      <c r="B122" s="21" t="s">
        <v>225</v>
      </c>
      <c r="C122" s="22">
        <f>C123+C125+C127+C129+C131+C133</f>
        <v>1426801.6</v>
      </c>
      <c r="D122" s="22">
        <f>D123+D125+D127+D129+D131+D133</f>
        <v>307592.30000000005</v>
      </c>
      <c r="E122" s="23">
        <f t="shared" si="2"/>
        <v>21.558168984391386</v>
      </c>
    </row>
    <row r="123" spans="1:5" ht="20.399999999999999">
      <c r="A123" s="20" t="s">
        <v>226</v>
      </c>
      <c r="B123" s="21" t="s">
        <v>227</v>
      </c>
      <c r="C123" s="22">
        <f>C124</f>
        <v>44908.1</v>
      </c>
      <c r="D123" s="22"/>
      <c r="E123" s="23">
        <f t="shared" si="2"/>
        <v>0</v>
      </c>
    </row>
    <row r="124" spans="1:5" ht="20.399999999999999">
      <c r="A124" s="20" t="s">
        <v>228</v>
      </c>
      <c r="B124" s="21" t="s">
        <v>229</v>
      </c>
      <c r="C124" s="22">
        <v>44908.1</v>
      </c>
      <c r="D124" s="22"/>
      <c r="E124" s="23">
        <f t="shared" si="2"/>
        <v>0</v>
      </c>
    </row>
    <row r="125" spans="1:5" ht="51">
      <c r="A125" s="20" t="s">
        <v>230</v>
      </c>
      <c r="B125" s="21" t="s">
        <v>231</v>
      </c>
      <c r="C125" s="22">
        <f>C126</f>
        <v>2280</v>
      </c>
      <c r="D125" s="22"/>
      <c r="E125" s="23">
        <f t="shared" si="2"/>
        <v>0</v>
      </c>
    </row>
    <row r="126" spans="1:5" ht="61.2">
      <c r="A126" s="20" t="s">
        <v>232</v>
      </c>
      <c r="B126" s="21" t="s">
        <v>233</v>
      </c>
      <c r="C126" s="22">
        <v>2280</v>
      </c>
      <c r="D126" s="22"/>
      <c r="E126" s="23">
        <f t="shared" si="2"/>
        <v>0</v>
      </c>
    </row>
    <row r="127" spans="1:5" ht="51">
      <c r="A127" s="20" t="s">
        <v>234</v>
      </c>
      <c r="B127" s="21" t="s">
        <v>235</v>
      </c>
      <c r="C127" s="22">
        <f>C128</f>
        <v>696371.7</v>
      </c>
      <c r="D127" s="22">
        <f>D128</f>
        <v>67953.3</v>
      </c>
      <c r="E127" s="23">
        <f t="shared" si="2"/>
        <v>9.7581937921946</v>
      </c>
    </row>
    <row r="128" spans="1:5" ht="40.799999999999997">
      <c r="A128" s="20" t="s">
        <v>236</v>
      </c>
      <c r="B128" s="21" t="s">
        <v>237</v>
      </c>
      <c r="C128" s="22">
        <v>696371.7</v>
      </c>
      <c r="D128" s="22">
        <v>67953.3</v>
      </c>
      <c r="E128" s="23">
        <f t="shared" si="2"/>
        <v>9.7581937921946</v>
      </c>
    </row>
    <row r="129" spans="1:5" ht="40.799999999999997">
      <c r="A129" s="20" t="s">
        <v>238</v>
      </c>
      <c r="B129" s="21" t="s">
        <v>239</v>
      </c>
      <c r="C129" s="22">
        <f>C130</f>
        <v>2103.9</v>
      </c>
      <c r="D129" s="22"/>
      <c r="E129" s="23">
        <f t="shared" si="2"/>
        <v>0</v>
      </c>
    </row>
    <row r="130" spans="1:5" ht="40.799999999999997">
      <c r="A130" s="20" t="s">
        <v>240</v>
      </c>
      <c r="B130" s="21" t="s">
        <v>241</v>
      </c>
      <c r="C130" s="22">
        <v>2103.9</v>
      </c>
      <c r="D130" s="22"/>
      <c r="E130" s="23">
        <f t="shared" si="2"/>
        <v>0</v>
      </c>
    </row>
    <row r="131" spans="1:5" ht="30.6">
      <c r="A131" s="20" t="s">
        <v>242</v>
      </c>
      <c r="B131" s="21" t="s">
        <v>243</v>
      </c>
      <c r="C131" s="22">
        <f>C132</f>
        <v>66474</v>
      </c>
      <c r="D131" s="22">
        <f>D132</f>
        <v>51927.9</v>
      </c>
      <c r="E131" s="23">
        <f t="shared" si="2"/>
        <v>78.117609892589584</v>
      </c>
    </row>
    <row r="132" spans="1:5" ht="30.6">
      <c r="A132" s="20" t="s">
        <v>244</v>
      </c>
      <c r="B132" s="21" t="s">
        <v>245</v>
      </c>
      <c r="C132" s="22">
        <v>66474</v>
      </c>
      <c r="D132" s="22">
        <v>51927.9</v>
      </c>
      <c r="E132" s="23">
        <f t="shared" si="2"/>
        <v>78.117609892589584</v>
      </c>
    </row>
    <row r="133" spans="1:5">
      <c r="A133" s="20" t="s">
        <v>246</v>
      </c>
      <c r="B133" s="21" t="s">
        <v>247</v>
      </c>
      <c r="C133" s="22">
        <f>C134</f>
        <v>614663.9</v>
      </c>
      <c r="D133" s="22">
        <f>D134</f>
        <v>187711.1</v>
      </c>
      <c r="E133" s="23">
        <f t="shared" si="2"/>
        <v>30.538819670392225</v>
      </c>
    </row>
    <row r="134" spans="1:5" ht="20.399999999999999">
      <c r="A134" s="20" t="s">
        <v>248</v>
      </c>
      <c r="B134" s="21" t="s">
        <v>249</v>
      </c>
      <c r="C134" s="22">
        <v>614663.9</v>
      </c>
      <c r="D134" s="22">
        <v>187711.1</v>
      </c>
      <c r="E134" s="23">
        <f t="shared" si="2"/>
        <v>30.538819670392225</v>
      </c>
    </row>
    <row r="135" spans="1:5" ht="20.399999999999999">
      <c r="A135" s="20" t="s">
        <v>250</v>
      </c>
      <c r="B135" s="21" t="s">
        <v>251</v>
      </c>
      <c r="C135" s="22">
        <f>C136+C138+C140+C142+C144+C146+C148+C150+C152+C154</f>
        <v>1242137.7999999998</v>
      </c>
      <c r="D135" s="22">
        <f>D136+D138+D140+D142+D144+D146+D148+D150+D152+D154</f>
        <v>651864.79999999993</v>
      </c>
      <c r="E135" s="23">
        <f t="shared" si="2"/>
        <v>52.479265988040943</v>
      </c>
    </row>
    <row r="136" spans="1:5" ht="20.399999999999999">
      <c r="A136" s="20" t="s">
        <v>252</v>
      </c>
      <c r="B136" s="21" t="s">
        <v>253</v>
      </c>
      <c r="C136" s="22">
        <f>C137</f>
        <v>5590.6</v>
      </c>
      <c r="D136" s="22">
        <f>D137</f>
        <v>4841</v>
      </c>
      <c r="E136" s="23">
        <f t="shared" si="2"/>
        <v>86.591779057704002</v>
      </c>
    </row>
    <row r="137" spans="1:5" ht="30.6">
      <c r="A137" s="20" t="s">
        <v>254</v>
      </c>
      <c r="B137" s="21" t="s">
        <v>255</v>
      </c>
      <c r="C137" s="22">
        <v>5590.6</v>
      </c>
      <c r="D137" s="22">
        <v>4841</v>
      </c>
      <c r="E137" s="23">
        <f t="shared" si="2"/>
        <v>86.591779057704002</v>
      </c>
    </row>
    <row r="138" spans="1:5" ht="40.799999999999997">
      <c r="A138" s="20" t="s">
        <v>256</v>
      </c>
      <c r="B138" s="21" t="s">
        <v>257</v>
      </c>
      <c r="C138" s="22">
        <f>C139</f>
        <v>5.8</v>
      </c>
      <c r="D138" s="22">
        <f>D139</f>
        <v>5.8</v>
      </c>
      <c r="E138" s="23">
        <f t="shared" si="2"/>
        <v>100</v>
      </c>
    </row>
    <row r="139" spans="1:5" ht="40.799999999999997">
      <c r="A139" s="20" t="s">
        <v>258</v>
      </c>
      <c r="B139" s="21" t="s">
        <v>259</v>
      </c>
      <c r="C139" s="22">
        <v>5.8</v>
      </c>
      <c r="D139" s="22">
        <v>5.8</v>
      </c>
      <c r="E139" s="23">
        <f t="shared" si="2"/>
        <v>100</v>
      </c>
    </row>
    <row r="140" spans="1:5" ht="30.6">
      <c r="A140" s="20" t="s">
        <v>260</v>
      </c>
      <c r="B140" s="21" t="s">
        <v>261</v>
      </c>
      <c r="C140" s="22">
        <f>C141</f>
        <v>2858</v>
      </c>
      <c r="D140" s="22">
        <f>D141</f>
        <v>2858</v>
      </c>
      <c r="E140" s="23">
        <f t="shared" si="2"/>
        <v>100</v>
      </c>
    </row>
    <row r="141" spans="1:5" ht="40.799999999999997">
      <c r="A141" s="20" t="s">
        <v>262</v>
      </c>
      <c r="B141" s="21" t="s">
        <v>263</v>
      </c>
      <c r="C141" s="22">
        <v>2858</v>
      </c>
      <c r="D141" s="22">
        <v>2858</v>
      </c>
      <c r="E141" s="23">
        <f t="shared" si="2"/>
        <v>100</v>
      </c>
    </row>
    <row r="142" spans="1:5" ht="40.799999999999997">
      <c r="A142" s="20" t="s">
        <v>264</v>
      </c>
      <c r="B142" s="21" t="s">
        <v>265</v>
      </c>
      <c r="C142" s="22">
        <f>C143</f>
        <v>599.29999999999995</v>
      </c>
      <c r="D142" s="22">
        <f>D143</f>
        <v>465.8</v>
      </c>
      <c r="E142" s="23">
        <f t="shared" si="2"/>
        <v>77.724011346571004</v>
      </c>
    </row>
    <row r="143" spans="1:5" ht="40.799999999999997">
      <c r="A143" s="20" t="s">
        <v>266</v>
      </c>
      <c r="B143" s="21" t="s">
        <v>267</v>
      </c>
      <c r="C143" s="22">
        <v>599.29999999999995</v>
      </c>
      <c r="D143" s="22">
        <v>465.8</v>
      </c>
      <c r="E143" s="23">
        <f t="shared" si="2"/>
        <v>77.724011346571004</v>
      </c>
    </row>
    <row r="144" spans="1:5" ht="30.6">
      <c r="A144" s="20" t="s">
        <v>268</v>
      </c>
      <c r="B144" s="21" t="s">
        <v>269</v>
      </c>
      <c r="C144" s="22">
        <f>C145</f>
        <v>8624</v>
      </c>
      <c r="D144" s="22">
        <f>D145</f>
        <v>6174.1</v>
      </c>
      <c r="E144" s="23">
        <f t="shared" si="2"/>
        <v>71.592068645640083</v>
      </c>
    </row>
    <row r="145" spans="1:5" ht="30.6">
      <c r="A145" s="20" t="s">
        <v>270</v>
      </c>
      <c r="B145" s="21" t="s">
        <v>271</v>
      </c>
      <c r="C145" s="22">
        <v>8624</v>
      </c>
      <c r="D145" s="22">
        <v>6174.1</v>
      </c>
      <c r="E145" s="23">
        <f t="shared" si="2"/>
        <v>71.592068645640083</v>
      </c>
    </row>
    <row r="146" spans="1:5" ht="30.6">
      <c r="A146" s="20" t="s">
        <v>272</v>
      </c>
      <c r="B146" s="21" t="s">
        <v>273</v>
      </c>
      <c r="C146" s="22">
        <f>C147</f>
        <v>1188615.8999999999</v>
      </c>
      <c r="D146" s="22">
        <f>D147</f>
        <v>623540.6</v>
      </c>
      <c r="E146" s="23">
        <f t="shared" si="2"/>
        <v>52.459385744377144</v>
      </c>
    </row>
    <row r="147" spans="1:5" ht="30.6">
      <c r="A147" s="20" t="s">
        <v>274</v>
      </c>
      <c r="B147" s="21" t="s">
        <v>275</v>
      </c>
      <c r="C147" s="22">
        <v>1188615.8999999999</v>
      </c>
      <c r="D147" s="22">
        <v>623540.6</v>
      </c>
      <c r="E147" s="23">
        <f t="shared" si="2"/>
        <v>52.459385744377144</v>
      </c>
    </row>
    <row r="148" spans="1:5" ht="61.2">
      <c r="A148" s="20" t="s">
        <v>276</v>
      </c>
      <c r="B148" s="21" t="s">
        <v>277</v>
      </c>
      <c r="C148" s="22">
        <f>C149</f>
        <v>10008</v>
      </c>
      <c r="D148" s="22">
        <f>D149</f>
        <v>6056</v>
      </c>
      <c r="E148" s="23">
        <f t="shared" si="2"/>
        <v>60.51159072741806</v>
      </c>
    </row>
    <row r="149" spans="1:5" ht="61.2">
      <c r="A149" s="20" t="s">
        <v>278</v>
      </c>
      <c r="B149" s="21" t="s">
        <v>279</v>
      </c>
      <c r="C149" s="22">
        <v>10008</v>
      </c>
      <c r="D149" s="22">
        <v>6056</v>
      </c>
      <c r="E149" s="23">
        <f t="shared" si="2"/>
        <v>60.51159072741806</v>
      </c>
    </row>
    <row r="150" spans="1:5" ht="71.400000000000006">
      <c r="A150" s="20" t="s">
        <v>280</v>
      </c>
      <c r="B150" s="21" t="s">
        <v>281</v>
      </c>
      <c r="C150" s="22">
        <f>C151</f>
        <v>1884.7</v>
      </c>
      <c r="D150" s="22">
        <f>D151</f>
        <v>1884.7</v>
      </c>
      <c r="E150" s="23">
        <f t="shared" si="2"/>
        <v>100</v>
      </c>
    </row>
    <row r="151" spans="1:5" ht="81.599999999999994">
      <c r="A151" s="20" t="s">
        <v>282</v>
      </c>
      <c r="B151" s="21" t="s">
        <v>283</v>
      </c>
      <c r="C151" s="22">
        <v>1884.7</v>
      </c>
      <c r="D151" s="22">
        <v>1884.7</v>
      </c>
      <c r="E151" s="23">
        <f t="shared" si="2"/>
        <v>100</v>
      </c>
    </row>
    <row r="152" spans="1:5" ht="61.2">
      <c r="A152" s="20" t="s">
        <v>284</v>
      </c>
      <c r="B152" s="21" t="s">
        <v>285</v>
      </c>
      <c r="C152" s="22">
        <f>C153</f>
        <v>4330.8</v>
      </c>
      <c r="D152" s="22">
        <f>D153</f>
        <v>4330.8</v>
      </c>
      <c r="E152" s="23">
        <f t="shared" si="2"/>
        <v>100</v>
      </c>
    </row>
    <row r="153" spans="1:5" ht="61.2">
      <c r="A153" s="20" t="s">
        <v>286</v>
      </c>
      <c r="B153" s="21" t="s">
        <v>287</v>
      </c>
      <c r="C153" s="22">
        <v>4330.8</v>
      </c>
      <c r="D153" s="22">
        <v>4330.8</v>
      </c>
      <c r="E153" s="23">
        <f t="shared" si="2"/>
        <v>100</v>
      </c>
    </row>
    <row r="154" spans="1:5" ht="61.2">
      <c r="A154" s="20" t="s">
        <v>288</v>
      </c>
      <c r="B154" s="21" t="s">
        <v>289</v>
      </c>
      <c r="C154" s="22">
        <f>C155</f>
        <v>19620.7</v>
      </c>
      <c r="D154" s="22">
        <f>D155</f>
        <v>1708</v>
      </c>
      <c r="E154" s="23">
        <f t="shared" si="2"/>
        <v>8.7050920711289592</v>
      </c>
    </row>
    <row r="155" spans="1:5" ht="51">
      <c r="A155" s="20" t="s">
        <v>290</v>
      </c>
      <c r="B155" s="21" t="s">
        <v>291</v>
      </c>
      <c r="C155" s="22">
        <v>19620.7</v>
      </c>
      <c r="D155" s="22">
        <v>1708</v>
      </c>
      <c r="E155" s="23">
        <f t="shared" si="2"/>
        <v>8.7050920711289592</v>
      </c>
    </row>
    <row r="156" spans="1:5">
      <c r="A156" s="20" t="s">
        <v>292</v>
      </c>
      <c r="B156" s="21" t="s">
        <v>293</v>
      </c>
      <c r="C156" s="22">
        <f>C157+C159+C161+C163</f>
        <v>298055.5</v>
      </c>
      <c r="D156" s="22">
        <f>D157+D159+D161+D163</f>
        <v>108030.69999999998</v>
      </c>
      <c r="E156" s="23">
        <f t="shared" si="2"/>
        <v>36.24516239425207</v>
      </c>
    </row>
    <row r="157" spans="1:5" ht="51">
      <c r="A157" s="20" t="s">
        <v>294</v>
      </c>
      <c r="B157" s="21" t="s">
        <v>295</v>
      </c>
      <c r="C157" s="22">
        <f>C158</f>
        <v>259513.7</v>
      </c>
      <c r="D157" s="22">
        <f>D158</f>
        <v>90369.9</v>
      </c>
      <c r="E157" s="23">
        <f t="shared" si="2"/>
        <v>34.822785849070776</v>
      </c>
    </row>
    <row r="158" spans="1:5" ht="51">
      <c r="A158" s="20" t="s">
        <v>296</v>
      </c>
      <c r="B158" s="21" t="s">
        <v>297</v>
      </c>
      <c r="C158" s="22">
        <v>259513.7</v>
      </c>
      <c r="D158" s="22">
        <v>90369.9</v>
      </c>
      <c r="E158" s="23">
        <f t="shared" si="2"/>
        <v>34.822785849070776</v>
      </c>
    </row>
    <row r="159" spans="1:5" ht="51">
      <c r="A159" s="20" t="s">
        <v>298</v>
      </c>
      <c r="B159" s="21" t="s">
        <v>299</v>
      </c>
      <c r="C159" s="22">
        <f>C160</f>
        <v>76.5</v>
      </c>
      <c r="D159" s="22"/>
      <c r="E159" s="23">
        <f t="shared" si="2"/>
        <v>0</v>
      </c>
    </row>
    <row r="160" spans="1:5" ht="40.799999999999997">
      <c r="A160" s="20" t="s">
        <v>300</v>
      </c>
      <c r="B160" s="21" t="s">
        <v>301</v>
      </c>
      <c r="C160" s="22">
        <v>76.5</v>
      </c>
      <c r="D160" s="22"/>
      <c r="E160" s="23">
        <f t="shared" si="2"/>
        <v>0</v>
      </c>
    </row>
    <row r="161" spans="1:5" ht="40.799999999999997">
      <c r="A161" s="20" t="s">
        <v>302</v>
      </c>
      <c r="B161" s="21" t="s">
        <v>303</v>
      </c>
      <c r="C161" s="22">
        <f>C162</f>
        <v>66.2</v>
      </c>
      <c r="D161" s="22">
        <f>D162</f>
        <v>66.2</v>
      </c>
      <c r="E161" s="23">
        <f t="shared" si="2"/>
        <v>100</v>
      </c>
    </row>
    <row r="162" spans="1:5" ht="51">
      <c r="A162" s="20" t="s">
        <v>304</v>
      </c>
      <c r="B162" s="21" t="s">
        <v>305</v>
      </c>
      <c r="C162" s="22">
        <v>66.2</v>
      </c>
      <c r="D162" s="22">
        <v>66.2</v>
      </c>
      <c r="E162" s="23">
        <f t="shared" si="2"/>
        <v>100</v>
      </c>
    </row>
    <row r="163" spans="1:5" ht="20.399999999999999">
      <c r="A163" s="20" t="s">
        <v>306</v>
      </c>
      <c r="B163" s="21" t="s">
        <v>307</v>
      </c>
      <c r="C163" s="22">
        <f>C164</f>
        <v>38399.1</v>
      </c>
      <c r="D163" s="22">
        <f>D164</f>
        <v>17594.599999999999</v>
      </c>
      <c r="E163" s="23">
        <f t="shared" si="2"/>
        <v>45.820344747663356</v>
      </c>
    </row>
    <row r="164" spans="1:5" ht="20.399999999999999">
      <c r="A164" s="20" t="s">
        <v>308</v>
      </c>
      <c r="B164" s="21" t="s">
        <v>309</v>
      </c>
      <c r="C164" s="22">
        <v>38399.1</v>
      </c>
      <c r="D164" s="22">
        <v>17594.599999999999</v>
      </c>
      <c r="E164" s="23">
        <f t="shared" si="2"/>
        <v>45.820344747663356</v>
      </c>
    </row>
    <row r="165" spans="1:5">
      <c r="A165" s="20" t="s">
        <v>310</v>
      </c>
      <c r="B165" s="21" t="s">
        <v>311</v>
      </c>
      <c r="C165" s="22">
        <f>C166</f>
        <v>1543</v>
      </c>
      <c r="D165" s="22">
        <f>D166</f>
        <v>5549.9</v>
      </c>
      <c r="E165" s="23" t="s">
        <v>344</v>
      </c>
    </row>
    <row r="166" spans="1:5" ht="20.399999999999999">
      <c r="A166" s="20" t="s">
        <v>312</v>
      </c>
      <c r="B166" s="21" t="s">
        <v>313</v>
      </c>
      <c r="C166" s="22">
        <f>C167</f>
        <v>1543</v>
      </c>
      <c r="D166" s="22">
        <f>D167</f>
        <v>5549.9</v>
      </c>
      <c r="E166" s="23" t="s">
        <v>344</v>
      </c>
    </row>
    <row r="167" spans="1:5" ht="20.399999999999999">
      <c r="A167" s="20" t="s">
        <v>312</v>
      </c>
      <c r="B167" s="21" t="s">
        <v>314</v>
      </c>
      <c r="C167" s="22">
        <v>1543</v>
      </c>
      <c r="D167" s="22">
        <v>5549.9</v>
      </c>
      <c r="E167" s="23" t="s">
        <v>344</v>
      </c>
    </row>
    <row r="168" spans="1:5" ht="71.400000000000006">
      <c r="A168" s="20" t="s">
        <v>315</v>
      </c>
      <c r="B168" s="21" t="s">
        <v>316</v>
      </c>
      <c r="C168" s="22">
        <f t="shared" ref="C168:D170" si="3">C169</f>
        <v>210</v>
      </c>
      <c r="D168" s="22">
        <f t="shared" si="3"/>
        <v>210</v>
      </c>
      <c r="E168" s="23">
        <f t="shared" ref="E168:E173" si="4">D168/C168*100</f>
        <v>100</v>
      </c>
    </row>
    <row r="169" spans="1:5" ht="30.6">
      <c r="A169" s="20" t="s">
        <v>317</v>
      </c>
      <c r="B169" s="21" t="s">
        <v>318</v>
      </c>
      <c r="C169" s="22">
        <f t="shared" si="3"/>
        <v>210</v>
      </c>
      <c r="D169" s="22">
        <f t="shared" si="3"/>
        <v>210</v>
      </c>
      <c r="E169" s="23">
        <f t="shared" si="4"/>
        <v>100</v>
      </c>
    </row>
    <row r="170" spans="1:5" ht="30.6">
      <c r="A170" s="20" t="s">
        <v>319</v>
      </c>
      <c r="B170" s="21" t="s">
        <v>320</v>
      </c>
      <c r="C170" s="22">
        <f t="shared" si="3"/>
        <v>210</v>
      </c>
      <c r="D170" s="22">
        <f t="shared" si="3"/>
        <v>210</v>
      </c>
      <c r="E170" s="23">
        <f t="shared" si="4"/>
        <v>100</v>
      </c>
    </row>
    <row r="171" spans="1:5" ht="30.6">
      <c r="A171" s="20" t="s">
        <v>321</v>
      </c>
      <c r="B171" s="21" t="s">
        <v>322</v>
      </c>
      <c r="C171" s="22">
        <v>210</v>
      </c>
      <c r="D171" s="22">
        <v>210</v>
      </c>
      <c r="E171" s="23">
        <f t="shared" si="4"/>
        <v>100</v>
      </c>
    </row>
    <row r="172" spans="1:5" ht="30.6">
      <c r="A172" s="20" t="s">
        <v>323</v>
      </c>
      <c r="B172" s="21" t="s">
        <v>324</v>
      </c>
      <c r="C172" s="22">
        <f>C173</f>
        <v>-49.8</v>
      </c>
      <c r="D172" s="22">
        <f>D173</f>
        <v>-99049.8</v>
      </c>
      <c r="E172" s="23" t="s">
        <v>345</v>
      </c>
    </row>
    <row r="173" spans="1:5" ht="40.799999999999997">
      <c r="A173" s="20" t="s">
        <v>325</v>
      </c>
      <c r="B173" s="21" t="s">
        <v>326</v>
      </c>
      <c r="C173" s="22">
        <v>-49.8</v>
      </c>
      <c r="D173" s="22">
        <v>-99049.8</v>
      </c>
      <c r="E173" s="23" t="s">
        <v>345</v>
      </c>
    </row>
    <row r="175" spans="1:5">
      <c r="B175" s="9"/>
    </row>
    <row r="176" spans="1:5">
      <c r="B176" s="9"/>
    </row>
    <row r="177" spans="2:2">
      <c r="B177" s="9"/>
    </row>
  </sheetData>
  <mergeCells count="2">
    <mergeCell ref="A5:E6"/>
    <mergeCell ref="D1:E1"/>
  </mergeCells>
  <pageMargins left="1.1811023622047245" right="0.39370078740157483" top="0.78740157480314965" bottom="0.78740157480314965" header="0.31496062992125984" footer="0.31496062992125984"/>
  <pageSetup paperSize="9" fitToHeight="1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42801 - Доходы бюджета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02-2223</dc:creator>
  <cp:lastModifiedBy>02-2223</cp:lastModifiedBy>
  <cp:lastPrinted>2013-08-19T05:45:40Z</cp:lastPrinted>
  <dcterms:created xsi:type="dcterms:W3CDTF">2013-08-14T11:05:47Z</dcterms:created>
  <dcterms:modified xsi:type="dcterms:W3CDTF">2013-08-20T12:06:44Z</dcterms:modified>
</cp:coreProperties>
</file>